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805" tabRatio="500" activeTab="3"/>
  </bookViews>
  <sheets>
    <sheet name="invoice" sheetId="1" r:id="rId1"/>
    <sheet name="contract" sheetId="2" r:id="rId2"/>
    <sheet name="PL" sheetId="3" r:id="rId3"/>
    <sheet name="报关单" sheetId="4" r:id="rId4"/>
  </sheets>
  <definedNames>
    <definedName name="_xlnm.Print_Area" localSheetId="0">invoice!$A$5:$F$16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80C8033FC7B34CC4A7232A02962102CB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3820" y="2356485"/>
          <a:ext cx="884555" cy="67246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<sst xmlns="http://schemas.openxmlformats.org/spreadsheetml/2006/main" count="181" uniqueCount="166">
  <si>
    <t xml:space="preserve">hangzhou free way  technology  co.ltd </t>
  </si>
  <si>
    <t>Add:</t>
  </si>
  <si>
    <t>Tel:</t>
  </si>
  <si>
    <t xml:space="preserve">                                                              PROFORMA  INVOICE</t>
  </si>
  <si>
    <t xml:space="preserve"> </t>
  </si>
  <si>
    <t>TO:</t>
  </si>
  <si>
    <t>Amazom US</t>
  </si>
  <si>
    <t>INVOICE NO.</t>
  </si>
  <si>
    <t>DFW623</t>
  </si>
  <si>
    <t>Messrs</t>
  </si>
  <si>
    <t>Date</t>
  </si>
  <si>
    <t>May  25.2026</t>
  </si>
  <si>
    <t>Add.</t>
  </si>
  <si>
    <t>S/C NO.</t>
  </si>
  <si>
    <t>TERM OF PAYMENT</t>
  </si>
  <si>
    <t xml:space="preserve"> T/T</t>
  </si>
  <si>
    <t xml:space="preserve">Tel. </t>
  </si>
  <si>
    <t>FROM</t>
  </si>
  <si>
    <t>hangzhou</t>
  </si>
  <si>
    <t xml:space="preserve">TO  </t>
  </si>
  <si>
    <t>US</t>
  </si>
  <si>
    <t>PHOTO</t>
  </si>
  <si>
    <t xml:space="preserve"> DESCRIPTION</t>
  </si>
  <si>
    <t>Unit</t>
  </si>
  <si>
    <t>Quantity</t>
  </si>
  <si>
    <t xml:space="preserve">FOB  PRICE </t>
  </si>
  <si>
    <t xml:space="preserve">             AMOUNT</t>
  </si>
  <si>
    <t>ROLLATOR    WALKER</t>
  </si>
  <si>
    <t>pcs</t>
  </si>
  <si>
    <t>Country of origin: China</t>
  </si>
  <si>
    <t>TOTAL:</t>
  </si>
  <si>
    <t xml:space="preserve"> payment </t>
  </si>
  <si>
    <t xml:space="preserve">balance payment </t>
  </si>
  <si>
    <t>Terms of payment: balance payment with1675.78</t>
  </si>
  <si>
    <t>Delivery time :May  25.2026</t>
  </si>
  <si>
    <t>Followed with our bank details for T/T</t>
  </si>
  <si>
    <t>Inward Remittance For USD(美元）</t>
  </si>
  <si>
    <t>Intermediary Bank:CITIBANK N.A. NEW YORK（中间行）                                                                                                            SWIFT BIC:CITIUS33  （Aba no.021000089）花旗银行</t>
  </si>
  <si>
    <r>
      <rPr>
        <sz val="11"/>
        <rFont val="宋体"/>
        <charset val="134"/>
      </rPr>
      <t xml:space="preserve">Beneficiary Bank:ZHEJIANG RURAL CREDIT COOPERATIVE UNION,HANGZHOU,CHINA（收款行）                                                                             </t>
    </r>
    <r>
      <rPr>
        <b/>
        <sz val="11"/>
        <rFont val="宋体"/>
        <charset val="134"/>
      </rPr>
      <t xml:space="preserve">SWIFT  BIC:ZJRCCN2N </t>
    </r>
    <r>
      <rPr>
        <sz val="11"/>
        <rFont val="宋体"/>
        <charset val="134"/>
      </rPr>
      <t xml:space="preserve">          </t>
    </r>
  </si>
  <si>
    <t>Beneficiary NAME:(收款人英文名称）：Hangzhou Free Way Technology Co., LTD</t>
  </si>
  <si>
    <t>A/C（收款账号）：201000157385110</t>
  </si>
  <si>
    <t>TEL（收款人联系电话）：+86-0579-87115800</t>
  </si>
  <si>
    <t>ADD（地址）：132 XIABAISHI ROAD ZHIYING TOWN,YongKang ,ZheJiang , China</t>
  </si>
  <si>
    <t>The intermediary  bank must be specified in your remittance application too,otherwise,                                                                          we may not be able to receive the remittance!（注意：请务必在汇款时填写中间行名称及SWIFT号）</t>
  </si>
  <si>
    <t xml:space="preserve">                                                                Hangzhou Free Way Technology Co., LTD</t>
  </si>
  <si>
    <t xml:space="preserve">              Ann</t>
  </si>
  <si>
    <t>SALES CONTRACT</t>
  </si>
  <si>
    <r>
      <rPr>
        <b/>
        <sz val="10.5"/>
        <rFont val="Times New Roman"/>
        <charset val="134"/>
      </rPr>
      <t>CONTRACT NO:DFW623</t>
    </r>
    <r>
      <rPr>
        <b/>
        <sz val="10.5"/>
        <color rgb="FF000000"/>
        <rFont val="宋体"/>
        <charset val="134"/>
      </rPr>
      <t xml:space="preserve">                            DATE：</t>
    </r>
    <r>
      <rPr>
        <b/>
        <sz val="10.5"/>
        <color rgb="FF000000"/>
        <rFont val="Times New Roman"/>
        <charset val="134"/>
      </rPr>
      <t>May  25.2026</t>
    </r>
  </si>
  <si>
    <t>买方：</t>
  </si>
  <si>
    <t>The Buyers: Amazom. us</t>
  </si>
  <si>
    <t xml:space="preserve">Address: </t>
  </si>
  <si>
    <t>卖方：</t>
  </si>
  <si>
    <t>Sellers:hangzhou free  way</t>
  </si>
  <si>
    <t>ADDRESS:</t>
  </si>
  <si>
    <t>兹经买卖双方同意按照以下条款由买方购进卖方售出以下商品:</t>
  </si>
  <si>
    <t xml:space="preserve">This Contract is made by and between the Buyers and the Sellers; hereby the Buyers agree to buy and the Sellers agree to sell the under-mentioned goods subject to the terms and conditions as stipulated hereinafter.. </t>
  </si>
  <si>
    <r>
      <rPr>
        <b/>
        <sz val="10.5"/>
        <rFont val="宋体"/>
        <charset val="134"/>
      </rPr>
      <t>（</t>
    </r>
    <r>
      <rPr>
        <b/>
        <sz val="10.5"/>
        <rFont val="Times New Roman"/>
        <charset val="134"/>
      </rPr>
      <t>1</t>
    </r>
    <r>
      <rPr>
        <b/>
        <sz val="10.5"/>
        <rFont val="宋体"/>
        <charset val="134"/>
      </rPr>
      <t>）产品名称及规格</t>
    </r>
  </si>
  <si>
    <t>(2)数量(PCS)</t>
  </si>
  <si>
    <t>(3)单价(USD)</t>
  </si>
  <si>
    <t>(4)总价(USD)</t>
  </si>
  <si>
    <r>
      <rPr>
        <b/>
        <sz val="10.5"/>
        <rFont val="宋体"/>
        <charset val="134"/>
      </rPr>
      <t xml:space="preserve">Name of commodity </t>
    </r>
    <r>
      <rPr>
        <b/>
        <sz val="10.5"/>
        <rFont val="Times New Roman"/>
        <charset val="134"/>
      </rPr>
      <t>specific</t>
    </r>
    <r>
      <rPr>
        <b/>
        <sz val="10.5"/>
        <rFont val="宋体"/>
        <charset val="134"/>
      </rPr>
      <t>ation</t>
    </r>
  </si>
  <si>
    <t>Unit price</t>
  </si>
  <si>
    <t>Total value</t>
  </si>
  <si>
    <t>Total account</t>
  </si>
  <si>
    <r>
      <rPr>
        <b/>
        <sz val="10.5"/>
        <rFont val="宋体"/>
        <charset val="134"/>
      </rPr>
      <t xml:space="preserve">TOTAL:FOB PRICE </t>
    </r>
    <r>
      <rPr>
        <b/>
        <sz val="10.5"/>
        <rFont val="Times New Roman"/>
        <charset val="134"/>
      </rPr>
      <t>USD1675.78</t>
    </r>
  </si>
  <si>
    <t xml:space="preserve">(6)包装：纸箱   </t>
  </si>
  <si>
    <t>Packing：mail box .</t>
  </si>
  <si>
    <t>(7)付款条件：</t>
  </si>
  <si>
    <t xml:space="preserve">Term of payment：payment ,balance payment by the BL copy       </t>
  </si>
  <si>
    <t>(8)装运时间：收到预付款后30天内。</t>
  </si>
  <si>
    <t xml:space="preserve">Time of Shipment:May 25.2026
</t>
  </si>
  <si>
    <r>
      <rPr>
        <b/>
        <sz val="10.5"/>
        <rFont val="宋体"/>
        <charset val="134"/>
      </rPr>
      <t>(9)装运地点：永康象珠王溪田金田路18号</t>
    </r>
    <r>
      <rPr>
        <b/>
        <sz val="10.5"/>
        <rFont val="Arial"/>
        <charset val="134"/>
      </rPr>
      <t xml:space="preserve">	</t>
    </r>
  </si>
  <si>
    <t>Port of  Loading：</t>
  </si>
  <si>
    <r>
      <rPr>
        <b/>
        <sz val="10.5"/>
        <rFont val="宋体"/>
        <charset val="134"/>
      </rPr>
      <t>(10)目的口岸</t>
    </r>
    <r>
      <rPr>
        <b/>
        <sz val="10.5"/>
        <rFont val="Times New Roman"/>
        <charset val="134"/>
      </rPr>
      <t>:</t>
    </r>
    <r>
      <rPr>
        <sz val="10.5"/>
        <rFont val="宋体"/>
        <charset val="134"/>
      </rPr>
      <t xml:space="preserve"> 宁波</t>
    </r>
  </si>
  <si>
    <t>Port of Destination：Ningbo seaport</t>
  </si>
  <si>
    <t>(11)装运唛头：</t>
  </si>
  <si>
    <t>Shipping Mark(s)：</t>
  </si>
  <si>
    <t xml:space="preserve">                 </t>
  </si>
  <si>
    <t xml:space="preserve">买方：                                             </t>
  </si>
  <si>
    <t xml:space="preserve">BUYERS：  Amazom.us                                              </t>
  </si>
  <si>
    <r>
      <rPr>
        <sz val="10"/>
        <rFont val="Arial"/>
        <charset val="134"/>
      </rPr>
      <t xml:space="preserve">                    SELLERS</t>
    </r>
    <r>
      <rPr>
        <sz val="10"/>
        <rFont val="宋体"/>
        <charset val="134"/>
      </rPr>
      <t>：</t>
    </r>
    <r>
      <rPr>
        <sz val="10"/>
        <rFont val="Arial"/>
        <charset val="134"/>
      </rPr>
      <t xml:space="preserve">hangzhou fuyi </t>
    </r>
  </si>
  <si>
    <r>
      <rPr>
        <b/>
        <sz val="28"/>
        <color rgb="FF000000"/>
        <rFont val="宋体"/>
        <charset val="134"/>
      </rPr>
      <t>hangzhou free way  technology  co.ltd .</t>
    </r>
    <r>
      <rPr>
        <b/>
        <sz val="20"/>
        <color rgb="FF000000"/>
        <rFont val="宋体"/>
        <charset val="134"/>
      </rPr>
      <t xml:space="preserve">  </t>
    </r>
    <r>
      <rPr>
        <b/>
        <sz val="14"/>
        <color rgb="FF000000"/>
        <rFont val="宋体"/>
        <charset val="134"/>
      </rPr>
      <t xml:space="preserve"> 
Tel：           Fax:</t>
    </r>
  </si>
  <si>
    <t>Product name</t>
  </si>
  <si>
    <t>Qty</t>
  </si>
  <si>
    <t>Package details</t>
  </si>
  <si>
    <t xml:space="preserve">Inner Package (cm) </t>
  </si>
  <si>
    <t>Outer Ctn (cm)</t>
  </si>
  <si>
    <t>L</t>
  </si>
  <si>
    <t>W</t>
  </si>
  <si>
    <t>H</t>
  </si>
  <si>
    <t>Qty/box</t>
  </si>
  <si>
    <t>N.W/box</t>
  </si>
  <si>
    <t>G.W/box</t>
  </si>
  <si>
    <t>Qty/Ctn</t>
  </si>
  <si>
    <t>N.W/Ctn</t>
  </si>
  <si>
    <t>G.W/Ctn</t>
  </si>
  <si>
    <t>CBM/Ctn</t>
  </si>
  <si>
    <t>Total Ctns</t>
  </si>
  <si>
    <t>Total G.W</t>
  </si>
  <si>
    <t>Total N.W</t>
  </si>
  <si>
    <t>Total CBM</t>
  </si>
  <si>
    <t>/</t>
  </si>
  <si>
    <t>中华人民共和国海关出口货物报关单</t>
  </si>
  <si>
    <t>预录入编号：</t>
  </si>
  <si>
    <t>出口口岸</t>
  </si>
  <si>
    <t>宁波</t>
  </si>
  <si>
    <t>备案号</t>
  </si>
  <si>
    <t>出口日期</t>
  </si>
  <si>
    <t>申报日期：</t>
  </si>
  <si>
    <t>经营单位</t>
  </si>
  <si>
    <t>杭州福驿网络科技有限公司</t>
  </si>
  <si>
    <t>运输方式：海运</t>
  </si>
  <si>
    <t>运输工具名称</t>
  </si>
  <si>
    <t>提运单号</t>
  </si>
  <si>
    <t>发货单位</t>
  </si>
  <si>
    <t>永康市贝亲工贸有限公司</t>
  </si>
  <si>
    <t>贸易方式</t>
  </si>
  <si>
    <t>一般贸易</t>
  </si>
  <si>
    <t>征免性质</t>
  </si>
  <si>
    <t>一般征税</t>
  </si>
  <si>
    <t>结汇方式</t>
  </si>
  <si>
    <t>电汇</t>
  </si>
  <si>
    <t>许可证号</t>
  </si>
  <si>
    <t>运抵国（地区）</t>
  </si>
  <si>
    <t>美国</t>
  </si>
  <si>
    <t>指运港</t>
  </si>
  <si>
    <t>休斯顿</t>
  </si>
  <si>
    <t>境内货源地</t>
  </si>
  <si>
    <t>永康</t>
  </si>
  <si>
    <t>批准文号</t>
  </si>
  <si>
    <t>成交方式</t>
  </si>
  <si>
    <t>FOB</t>
  </si>
  <si>
    <t>运费</t>
  </si>
  <si>
    <t>保费</t>
  </si>
  <si>
    <t>杂费</t>
  </si>
  <si>
    <t>合同协议号</t>
  </si>
  <si>
    <t xml:space="preserve">DFW623  </t>
  </si>
  <si>
    <t>件数</t>
  </si>
  <si>
    <t>23</t>
  </si>
  <si>
    <t>包装种类</t>
  </si>
  <si>
    <t>纸箱</t>
  </si>
  <si>
    <t>毛重（公斤）</t>
  </si>
  <si>
    <t>348.45</t>
  </si>
  <si>
    <t>净重（公斤）</t>
  </si>
  <si>
    <t xml:space="preserve">299 </t>
  </si>
  <si>
    <t>集装箱号</t>
  </si>
  <si>
    <t>随附单据</t>
  </si>
  <si>
    <t>生产厂家</t>
  </si>
  <si>
    <r>
      <rPr>
        <b/>
        <sz val="11"/>
        <rFont val="宋体"/>
        <charset val="134"/>
      </rPr>
      <t>项号</t>
    </r>
    <r>
      <rPr>
        <b/>
        <sz val="11"/>
        <rFont val="Times New Roman"/>
        <charset val="134"/>
      </rPr>
      <t xml:space="preserve">      </t>
    </r>
    <r>
      <rPr>
        <b/>
        <sz val="11"/>
        <rFont val="宋体"/>
        <charset val="134"/>
      </rPr>
      <t>商品编号</t>
    </r>
    <r>
      <rPr>
        <b/>
        <sz val="11"/>
        <rFont val="Times New Roman"/>
        <charset val="134"/>
      </rPr>
      <t xml:space="preserve">        </t>
    </r>
    <r>
      <rPr>
        <b/>
        <sz val="11"/>
        <rFont val="宋体"/>
        <charset val="134"/>
      </rPr>
      <t>商品名称</t>
    </r>
    <r>
      <rPr>
        <b/>
        <sz val="11"/>
        <rFont val="Times New Roman"/>
        <charset val="134"/>
      </rPr>
      <t xml:space="preserve">          </t>
    </r>
    <r>
      <rPr>
        <b/>
        <sz val="11"/>
        <rFont val="宋体"/>
        <charset val="134"/>
      </rPr>
      <t>规格型号</t>
    </r>
    <r>
      <rPr>
        <b/>
        <sz val="11"/>
        <rFont val="Times New Roman"/>
        <charset val="134"/>
      </rPr>
      <t xml:space="preserve">         </t>
    </r>
    <r>
      <rPr>
        <b/>
        <sz val="11"/>
        <rFont val="宋体"/>
        <charset val="134"/>
      </rPr>
      <t>数量及单位</t>
    </r>
    <r>
      <rPr>
        <b/>
        <sz val="11"/>
        <rFont val="Times New Roman"/>
        <charset val="134"/>
      </rPr>
      <t xml:space="preserve">             </t>
    </r>
    <r>
      <rPr>
        <b/>
        <sz val="11"/>
        <rFont val="宋体"/>
        <charset val="134"/>
      </rPr>
      <t>最终目的国（地区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）</t>
    </r>
    <r>
      <rPr>
        <b/>
        <sz val="11"/>
        <rFont val="Times New Roman"/>
        <charset val="134"/>
      </rPr>
      <t xml:space="preserve">                </t>
    </r>
    <r>
      <rPr>
        <b/>
        <sz val="11"/>
        <rFont val="宋体"/>
        <charset val="134"/>
      </rPr>
      <t>单价</t>
    </r>
    <r>
      <rPr>
        <b/>
        <sz val="11"/>
        <rFont val="Times New Roman"/>
        <charset val="134"/>
      </rPr>
      <t xml:space="preserve">                             </t>
    </r>
    <r>
      <rPr>
        <b/>
        <sz val="11"/>
        <rFont val="宋体"/>
        <charset val="134"/>
      </rPr>
      <t>总价</t>
    </r>
    <r>
      <rPr>
        <b/>
        <sz val="11"/>
        <rFont val="Times New Roman"/>
        <charset val="134"/>
      </rPr>
      <t xml:space="preserve">                                  </t>
    </r>
    <r>
      <rPr>
        <b/>
        <sz val="11"/>
        <rFont val="宋体"/>
        <charset val="134"/>
      </rPr>
      <t>币制</t>
    </r>
    <r>
      <rPr>
        <b/>
        <sz val="11"/>
        <rFont val="Times New Roman"/>
        <charset val="134"/>
      </rPr>
      <t xml:space="preserve">                      </t>
    </r>
    <r>
      <rPr>
        <b/>
        <sz val="11"/>
        <rFont val="宋体"/>
        <charset val="134"/>
      </rPr>
      <t>征免</t>
    </r>
  </si>
  <si>
    <t xml:space="preserve"> 1    8713900000     助行车       1107A       23             美国                    72.86               1675.78                 USD              一般征税</t>
  </si>
  <si>
    <t xml:space="preserve">申报要素为：                                                                                                                                                                                                
品名 ：助行车      用途：助行        种类：运动 户外            驱动方式：脚踏         品牌：无牌         型号：1107A                                                                                                                                                         </t>
  </si>
  <si>
    <t>录入单位</t>
  </si>
  <si>
    <t>兹声明以上申报无讹并承担法律责任</t>
  </si>
  <si>
    <t>海关审单批注及放行日期（签章）</t>
  </si>
  <si>
    <t>报关员</t>
  </si>
  <si>
    <t>审单</t>
  </si>
  <si>
    <t>审价</t>
  </si>
  <si>
    <t>申报单位（签章）</t>
  </si>
  <si>
    <t>征税</t>
  </si>
  <si>
    <t>统计</t>
  </si>
  <si>
    <t>单位地址</t>
  </si>
  <si>
    <t>查验</t>
  </si>
  <si>
    <t>放行</t>
  </si>
  <si>
    <t>邮编</t>
  </si>
  <si>
    <t>电话</t>
  </si>
  <si>
    <t>填制日期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</si>
</sst>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$#,##0.00;&quot;-$&quot;#,##0.00"/>
    <numFmt numFmtId="177" formatCode="#,##0\ [$PCS-40A];\-#,##0\ [$pta-40A]"/>
    <numFmt numFmtId="178" formatCode="yyyy\-mm\-dd"/>
    <numFmt numFmtId="179" formatCode="_ &quot;￥&quot;* #,##0.00_ ;_ &quot;￥&quot;* \-#,##0.00_ ;_ &quot;￥&quot;* \-??_ ;_ @_ "/>
  </numFmts>
  <fonts count="72">
    <font>
      <sz val="11"/>
      <color rgb="FF000000"/>
      <name val="宋体"/>
      <charset val="134"/>
    </font>
    <font>
      <b/>
      <sz val="18"/>
      <name val="黑体"/>
      <charset val="134"/>
    </font>
    <font>
      <b/>
      <sz val="11"/>
      <name val="宋体"/>
      <charset val="134"/>
    </font>
    <font>
      <b/>
      <sz val="11"/>
      <color indexed="10"/>
      <name val="宋体"/>
      <charset val="134"/>
    </font>
    <font>
      <sz val="12"/>
      <name val="宋体"/>
      <charset val="134"/>
    </font>
    <font>
      <b/>
      <sz val="11"/>
      <color indexed="12"/>
      <name val="Times New Roman"/>
      <charset val="134"/>
    </font>
    <font>
      <b/>
      <sz val="11"/>
      <color indexed="12"/>
      <name val="宋体"/>
      <charset val="134"/>
    </font>
    <font>
      <b/>
      <sz val="11"/>
      <name val="Times New Roman"/>
      <charset val="134"/>
    </font>
    <font>
      <b/>
      <sz val="11"/>
      <color rgb="FF0000FF"/>
      <name val="宋体"/>
      <charset val="134"/>
    </font>
    <font>
      <b/>
      <sz val="11"/>
      <color indexed="12"/>
      <name val="Arial"/>
      <charset val="134"/>
    </font>
    <font>
      <b/>
      <sz val="11"/>
      <color rgb="FF1A31E4"/>
      <name val="宋体"/>
      <charset val="134"/>
    </font>
    <font>
      <b/>
      <sz val="11"/>
      <color indexed="8"/>
      <name val="宋体"/>
      <charset val="134"/>
    </font>
    <font>
      <b/>
      <sz val="28"/>
      <color rgb="FF000000"/>
      <name val="宋体"/>
      <charset val="134"/>
    </font>
    <font>
      <b/>
      <sz val="24"/>
      <color rgb="FF000000"/>
      <name val="宋体"/>
      <charset val="134"/>
    </font>
    <font>
      <b/>
      <sz val="14"/>
      <color rgb="FF000000"/>
      <name val="Arial"/>
      <charset val="134"/>
    </font>
    <font>
      <b/>
      <sz val="20"/>
      <color rgb="FF000000"/>
      <name val="Arial"/>
      <charset val="134"/>
    </font>
    <font>
      <b/>
      <sz val="12"/>
      <color rgb="FF000000"/>
      <name val="Arial"/>
      <charset val="134"/>
    </font>
    <font>
      <b/>
      <sz val="12"/>
      <color rgb="FF000000"/>
      <name val="Calibri"/>
      <charset val="134"/>
    </font>
    <font>
      <b/>
      <sz val="14"/>
      <color rgb="FF000000"/>
      <name val="宋体"/>
      <charset val="134"/>
    </font>
    <font>
      <b/>
      <sz val="14"/>
      <name val="Times New Roman"/>
      <charset val="134"/>
    </font>
    <font>
      <b/>
      <sz val="22"/>
      <color rgb="FF000000"/>
      <name val="宋体"/>
      <charset val="134"/>
    </font>
    <font>
      <b/>
      <sz val="16"/>
      <color rgb="FF000000"/>
      <name val="宋体"/>
      <charset val="134"/>
    </font>
    <font>
      <b/>
      <sz val="24"/>
      <color rgb="FFFF0000"/>
      <name val="宋体"/>
      <charset val="134"/>
    </font>
    <font>
      <b/>
      <sz val="10.5"/>
      <name val="Times New Roman"/>
      <charset val="134"/>
    </font>
    <font>
      <b/>
      <sz val="10.5"/>
      <name val="宋体"/>
      <charset val="134"/>
    </font>
    <font>
      <sz val="10"/>
      <name val="Arial"/>
      <charset val="134"/>
    </font>
    <font>
      <b/>
      <sz val="10.5"/>
      <name val="楷体_GB2312"/>
      <charset val="134"/>
    </font>
    <font>
      <b/>
      <sz val="10"/>
      <color rgb="FF000000"/>
      <name val="Arial"/>
      <charset val="134"/>
    </font>
    <font>
      <b/>
      <sz val="10"/>
      <color rgb="FF000000"/>
      <name val="Calibri"/>
      <charset val="134"/>
    </font>
    <font>
      <b/>
      <sz val="10"/>
      <name val="Arial"/>
      <charset val="134"/>
    </font>
    <font>
      <b/>
      <sz val="10"/>
      <name val="Times New Roman"/>
      <charset val="134"/>
    </font>
    <font>
      <sz val="10"/>
      <name val="宋体"/>
      <charset val="134"/>
    </font>
    <font>
      <sz val="12"/>
      <name val="Times New Roman"/>
      <charset val="134"/>
    </font>
    <font>
      <b/>
      <sz val="16"/>
      <name val="Times New Roman"/>
      <charset val="134"/>
    </font>
    <font>
      <b/>
      <sz val="16"/>
      <color rgb="FFFF0000"/>
      <name val="Times New Roman"/>
      <charset val="134"/>
    </font>
    <font>
      <b/>
      <sz val="12"/>
      <name val="Times New Roman"/>
      <charset val="134"/>
    </font>
    <font>
      <sz val="12"/>
      <color rgb="FF000000"/>
      <name val="Times New Roman"/>
      <charset val="134"/>
    </font>
    <font>
      <sz val="12"/>
      <name val="Arial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4"/>
      <color rgb="FF000000"/>
      <name val="Calibri"/>
      <charset val="134"/>
    </font>
    <font>
      <sz val="14"/>
      <name val="Times New Roman"/>
      <charset val="134"/>
    </font>
    <font>
      <b/>
      <sz val="20"/>
      <name val="Times New Roman"/>
      <charset val="134"/>
    </font>
    <font>
      <b/>
      <sz val="12"/>
      <name val="宋体"/>
      <charset val="134"/>
    </font>
    <font>
      <b/>
      <sz val="14"/>
      <color rgb="FFFF0000"/>
      <name val="Times New Roman"/>
      <charset val="134"/>
    </font>
    <font>
      <b/>
      <sz val="12"/>
      <color rgb="FFFF0000"/>
      <name val="Times New Roman"/>
      <charset val="134"/>
    </font>
    <font>
      <b/>
      <sz val="12"/>
      <color rgb="FF000000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宋体"/>
      <charset val="134"/>
    </font>
    <font>
      <b/>
      <sz val="10.5"/>
      <color rgb="FF000000"/>
      <name val="宋体"/>
      <charset val="134"/>
    </font>
    <font>
      <b/>
      <sz val="10.5"/>
      <color rgb="FF000000"/>
      <name val="Times New Roman"/>
      <charset val="134"/>
    </font>
    <font>
      <b/>
      <sz val="10.5"/>
      <name val="Arial"/>
      <charset val="134"/>
    </font>
    <font>
      <b/>
      <sz val="2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8" fillId="0" borderId="0" applyFont="0" applyFill="0" applyBorder="0" applyAlignment="0" applyProtection="0">
      <alignment vertical="center"/>
    </xf>
    <xf numFmtId="44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2" fontId="48" fillId="0" borderId="0" applyFont="0" applyFill="0" applyBorder="0" applyAlignment="0" applyProtection="0">
      <alignment vertical="center"/>
    </xf>
    <xf numFmtId="0" fontId="38" fillId="0" borderId="0" applyBorder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8" fillId="2" borderId="31" applyNumberFormat="0" applyFon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4" fillId="0" borderId="32" applyNumberFormat="0" applyFill="0" applyAlignment="0" applyProtection="0">
      <alignment vertical="center"/>
    </xf>
    <xf numFmtId="0" fontId="55" fillId="0" borderId="33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3" borderId="34" applyNumberFormat="0" applyAlignment="0" applyProtection="0">
      <alignment vertical="center"/>
    </xf>
    <xf numFmtId="0" fontId="57" fillId="4" borderId="35" applyNumberFormat="0" applyAlignment="0" applyProtection="0">
      <alignment vertical="center"/>
    </xf>
    <xf numFmtId="0" fontId="58" fillId="4" borderId="34" applyNumberFormat="0" applyAlignment="0" applyProtection="0">
      <alignment vertical="center"/>
    </xf>
    <xf numFmtId="0" fontId="59" fillId="5" borderId="36" applyNumberFormat="0" applyAlignment="0" applyProtection="0">
      <alignment vertical="center"/>
    </xf>
    <xf numFmtId="0" fontId="60" fillId="0" borderId="37" applyNumberFormat="0" applyFill="0" applyAlignment="0" applyProtection="0">
      <alignment vertical="center"/>
    </xf>
    <xf numFmtId="0" fontId="61" fillId="0" borderId="38" applyNumberFormat="0" applyFill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1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6" fillId="14" borderId="0" applyNumberFormat="0" applyBorder="0" applyAlignment="0" applyProtection="0">
      <alignment vertical="center"/>
    </xf>
    <xf numFmtId="0" fontId="66" fillId="15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6" fillId="18" borderId="0" applyNumberFormat="0" applyBorder="0" applyAlignment="0" applyProtection="0">
      <alignment vertical="center"/>
    </xf>
    <xf numFmtId="0" fontId="66" fillId="19" borderId="0" applyNumberFormat="0" applyBorder="0" applyAlignment="0" applyProtection="0">
      <alignment vertical="center"/>
    </xf>
    <xf numFmtId="0" fontId="65" fillId="20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6" fillId="22" borderId="0" applyNumberFormat="0" applyBorder="0" applyAlignment="0" applyProtection="0">
      <alignment vertical="center"/>
    </xf>
    <xf numFmtId="0" fontId="66" fillId="23" borderId="0" applyNumberFormat="0" applyBorder="0" applyAlignment="0" applyProtection="0">
      <alignment vertical="center"/>
    </xf>
    <xf numFmtId="0" fontId="65" fillId="24" borderId="0" applyNumberFormat="0" applyBorder="0" applyAlignment="0" applyProtection="0">
      <alignment vertical="center"/>
    </xf>
    <xf numFmtId="0" fontId="65" fillId="25" borderId="0" applyNumberFormat="0" applyBorder="0" applyAlignment="0" applyProtection="0">
      <alignment vertical="center"/>
    </xf>
    <xf numFmtId="0" fontId="66" fillId="26" borderId="0" applyNumberFormat="0" applyBorder="0" applyAlignment="0" applyProtection="0">
      <alignment vertical="center"/>
    </xf>
    <xf numFmtId="0" fontId="66" fillId="27" borderId="0" applyNumberFormat="0" applyBorder="0" applyAlignment="0" applyProtection="0">
      <alignment vertical="center"/>
    </xf>
    <xf numFmtId="0" fontId="65" fillId="28" borderId="0" applyNumberFormat="0" applyBorder="0" applyAlignment="0" applyProtection="0">
      <alignment vertical="center"/>
    </xf>
    <xf numFmtId="0" fontId="65" fillId="29" borderId="0" applyNumberFormat="0" applyBorder="0" applyAlignment="0" applyProtection="0">
      <alignment vertical="center"/>
    </xf>
    <xf numFmtId="0" fontId="66" fillId="30" borderId="0" applyNumberFormat="0" applyBorder="0" applyAlignment="0" applyProtection="0">
      <alignment vertical="center"/>
    </xf>
    <xf numFmtId="0" fontId="66" fillId="31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16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49" applyFont="1" applyBorder="1" applyAlignment="1">
      <alignment horizontal="center"/>
    </xf>
    <xf numFmtId="0" fontId="1" fillId="0" borderId="2" xfId="49" applyFont="1" applyBorder="1" applyAlignment="1">
      <alignment horizontal="center"/>
    </xf>
    <xf numFmtId="0" fontId="1" fillId="0" borderId="3" xfId="49" applyFont="1" applyBorder="1" applyAlignment="1">
      <alignment horizontal="center"/>
    </xf>
    <xf numFmtId="0" fontId="2" fillId="0" borderId="4" xfId="49" applyFont="1" applyBorder="1" applyAlignment="1"/>
    <xf numFmtId="0" fontId="2" fillId="0" borderId="0" xfId="49" applyFont="1" applyAlignment="1"/>
    <xf numFmtId="0" fontId="2" fillId="0" borderId="5" xfId="49" applyFont="1" applyBorder="1" applyAlignment="1"/>
    <xf numFmtId="49" fontId="2" fillId="0" borderId="6" xfId="49" applyNumberFormat="1" applyFont="1" applyBorder="1" applyAlignment="1"/>
    <xf numFmtId="49" fontId="3" fillId="0" borderId="7" xfId="49" applyNumberFormat="1" applyFont="1" applyBorder="1" applyAlignment="1">
      <alignment horizontal="center"/>
    </xf>
    <xf numFmtId="49" fontId="3" fillId="0" borderId="8" xfId="49" applyNumberFormat="1" applyFont="1" applyBorder="1" applyAlignment="1">
      <alignment horizontal="center"/>
    </xf>
    <xf numFmtId="49" fontId="2" fillId="0" borderId="9" xfId="49" applyNumberFormat="1" applyFont="1" applyBorder="1" applyAlignment="1"/>
    <xf numFmtId="49" fontId="2" fillId="0" borderId="10" xfId="49" applyNumberFormat="1" applyFont="1" applyBorder="1" applyAlignment="1">
      <alignment horizontal="center"/>
    </xf>
    <xf numFmtId="49" fontId="2" fillId="0" borderId="11" xfId="49" applyNumberFormat="1" applyFont="1" applyBorder="1" applyAlignment="1">
      <alignment horizontal="center"/>
    </xf>
    <xf numFmtId="49" fontId="2" fillId="0" borderId="7" xfId="49" applyNumberFormat="1" applyFont="1" applyBorder="1" applyAlignment="1"/>
    <xf numFmtId="49" fontId="3" fillId="0" borderId="7" xfId="49" applyNumberFormat="1" applyFont="1" applyBorder="1" applyAlignment="1">
      <alignment horizontal="left" wrapText="1" shrinkToFit="1"/>
    </xf>
    <xf numFmtId="49" fontId="3" fillId="0" borderId="7" xfId="49" applyNumberFormat="1" applyFont="1" applyBorder="1" applyAlignment="1">
      <alignment horizontal="left" shrinkToFit="1"/>
    </xf>
    <xf numFmtId="49" fontId="3" fillId="0" borderId="8" xfId="49" applyNumberFormat="1" applyFont="1" applyBorder="1" applyAlignment="1">
      <alignment horizontal="left" shrinkToFit="1"/>
    </xf>
    <xf numFmtId="0" fontId="4" fillId="0" borderId="12" xfId="0" applyFont="1" applyBorder="1" applyAlignment="1"/>
    <xf numFmtId="49" fontId="2" fillId="0" borderId="13" xfId="49" applyNumberFormat="1" applyFont="1" applyBorder="1" applyAlignment="1"/>
    <xf numFmtId="49" fontId="5" fillId="0" borderId="9" xfId="49" applyNumberFormat="1" applyFont="1" applyBorder="1" applyAlignment="1"/>
    <xf numFmtId="0" fontId="4" fillId="0" borderId="8" xfId="0" applyFont="1" applyBorder="1" applyAlignment="1"/>
    <xf numFmtId="49" fontId="6" fillId="0" borderId="2" xfId="49" applyNumberFormat="1" applyFont="1" applyBorder="1" applyAlignment="1">
      <alignment horizontal="left"/>
    </xf>
    <xf numFmtId="49" fontId="6" fillId="0" borderId="8" xfId="49" applyNumberFormat="1" applyFont="1" applyBorder="1" applyAlignment="1">
      <alignment horizontal="left"/>
    </xf>
    <xf numFmtId="49" fontId="2" fillId="0" borderId="8" xfId="49" applyNumberFormat="1" applyFont="1" applyBorder="1" applyAlignment="1"/>
    <xf numFmtId="49" fontId="6" fillId="0" borderId="8" xfId="49" applyNumberFormat="1" applyFont="1" applyBorder="1" applyAlignment="1"/>
    <xf numFmtId="49" fontId="7" fillId="0" borderId="8" xfId="49" applyNumberFormat="1" applyFont="1" applyBorder="1" applyAlignment="1"/>
    <xf numFmtId="49" fontId="6" fillId="0" borderId="9" xfId="49" applyNumberFormat="1" applyFont="1" applyBorder="1" applyAlignment="1">
      <alignment horizontal="center"/>
    </xf>
    <xf numFmtId="49" fontId="6" fillId="0" borderId="8" xfId="49" applyNumberFormat="1" applyFont="1" applyBorder="1" applyAlignment="1">
      <alignment horizontal="center"/>
    </xf>
    <xf numFmtId="49" fontId="8" fillId="0" borderId="7" xfId="49" applyNumberFormat="1" applyFont="1" applyBorder="1" applyAlignment="1">
      <alignment horizontal="center"/>
    </xf>
    <xf numFmtId="49" fontId="9" fillId="0" borderId="8" xfId="49" applyNumberFormat="1" applyFont="1" applyBorder="1" applyAlignment="1">
      <alignment horizontal="center"/>
    </xf>
    <xf numFmtId="49" fontId="6" fillId="0" borderId="7" xfId="49" applyNumberFormat="1" applyFont="1" applyBorder="1" applyAlignment="1">
      <alignment horizontal="center"/>
    </xf>
    <xf numFmtId="49" fontId="5" fillId="0" borderId="3" xfId="49" applyNumberFormat="1" applyFont="1" applyBorder="1" applyAlignment="1"/>
    <xf numFmtId="49" fontId="2" fillId="0" borderId="6" xfId="49" applyNumberFormat="1" applyFont="1" applyBorder="1" applyAlignment="1">
      <alignment horizontal="center"/>
    </xf>
    <xf numFmtId="49" fontId="2" fillId="0" borderId="9" xfId="49" applyNumberFormat="1" applyFont="1" applyBorder="1" applyAlignment="1">
      <alignment horizontal="left"/>
    </xf>
    <xf numFmtId="49" fontId="2" fillId="0" borderId="14" xfId="49" applyNumberFormat="1" applyFont="1" applyBorder="1" applyAlignment="1">
      <alignment horizontal="left"/>
    </xf>
    <xf numFmtId="49" fontId="2" fillId="0" borderId="8" xfId="49" applyNumberFormat="1" applyFont="1" applyBorder="1" applyAlignment="1">
      <alignment horizontal="left"/>
    </xf>
    <xf numFmtId="49" fontId="2" fillId="0" borderId="3" xfId="49" applyNumberFormat="1" applyFont="1" applyBorder="1" applyAlignment="1"/>
    <xf numFmtId="49" fontId="2" fillId="0" borderId="9" xfId="49" applyNumberFormat="1" applyFont="1" applyBorder="1" applyAlignment="1">
      <alignment horizontal="center"/>
    </xf>
    <xf numFmtId="49" fontId="2" fillId="0" borderId="8" xfId="49" applyNumberFormat="1" applyFont="1" applyBorder="1" applyAlignment="1">
      <alignment horizontal="center"/>
    </xf>
    <xf numFmtId="49" fontId="10" fillId="0" borderId="15" xfId="49" applyNumberFormat="1" applyFont="1" applyBorder="1" applyAlignment="1"/>
    <xf numFmtId="49" fontId="2" fillId="0" borderId="7" xfId="49" applyNumberFormat="1" applyFont="1" applyBorder="1" applyAlignment="1">
      <alignment horizontal="center"/>
    </xf>
    <xf numFmtId="49" fontId="2" fillId="0" borderId="7" xfId="49" applyNumberFormat="1" applyFont="1" applyBorder="1" applyAlignment="1">
      <alignment horizontal="center" wrapText="1"/>
    </xf>
    <xf numFmtId="49" fontId="6" fillId="0" borderId="1" xfId="49" applyNumberFormat="1" applyFont="1" applyBorder="1" applyAlignment="1">
      <alignment horizontal="left" vertical="top"/>
    </xf>
    <xf numFmtId="49" fontId="6" fillId="0" borderId="0" xfId="49" applyNumberFormat="1" applyFont="1" applyAlignment="1">
      <alignment horizontal="left" vertical="top"/>
    </xf>
    <xf numFmtId="49" fontId="6" fillId="0" borderId="2" xfId="49" applyNumberFormat="1" applyFont="1" applyBorder="1" applyAlignment="1">
      <alignment horizontal="left" vertical="top"/>
    </xf>
    <xf numFmtId="49" fontId="6" fillId="0" borderId="3" xfId="49" applyNumberFormat="1" applyFont="1" applyBorder="1" applyAlignment="1">
      <alignment horizontal="left" vertical="top"/>
    </xf>
    <xf numFmtId="0" fontId="2" fillId="0" borderId="16" xfId="49" applyFont="1" applyFill="1" applyBorder="1" applyAlignment="1">
      <alignment horizontal="left"/>
    </xf>
    <xf numFmtId="0" fontId="2" fillId="0" borderId="17" xfId="49" applyFont="1" applyFill="1" applyBorder="1" applyAlignment="1">
      <alignment horizontal="left"/>
    </xf>
    <xf numFmtId="0" fontId="2" fillId="0" borderId="18" xfId="49" applyFont="1" applyFill="1" applyBorder="1" applyAlignment="1">
      <alignment horizontal="left"/>
    </xf>
    <xf numFmtId="0" fontId="6" fillId="0" borderId="19" xfId="49" applyFont="1" applyBorder="1" applyAlignment="1">
      <alignment horizontal="left"/>
    </xf>
    <xf numFmtId="0" fontId="6" fillId="0" borderId="20" xfId="49" applyFont="1" applyBorder="1" applyAlignment="1">
      <alignment horizontal="left"/>
    </xf>
    <xf numFmtId="0" fontId="6" fillId="0" borderId="21" xfId="49" applyFont="1" applyBorder="1" applyAlignment="1">
      <alignment horizontal="left"/>
    </xf>
    <xf numFmtId="0" fontId="11" fillId="0" borderId="1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2" fillId="0" borderId="5" xfId="49" applyFont="1" applyBorder="1" applyAlignment="1">
      <alignment horizontal="left" vertical="center" wrapText="1"/>
    </xf>
    <xf numFmtId="0" fontId="2" fillId="0" borderId="13" xfId="49" applyFont="1" applyBorder="1" applyAlignment="1">
      <alignment horizontal="left" vertical="center" wrapText="1"/>
    </xf>
    <xf numFmtId="0" fontId="2" fillId="0" borderId="14" xfId="49" applyFont="1" applyBorder="1" applyAlignment="1">
      <alignment horizontal="left" vertical="center" wrapText="1"/>
    </xf>
    <xf numFmtId="0" fontId="2" fillId="0" borderId="12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left"/>
    </xf>
    <xf numFmtId="0" fontId="2" fillId="0" borderId="3" xfId="49" applyFont="1" applyBorder="1" applyAlignment="1">
      <alignment horizontal="left"/>
    </xf>
    <xf numFmtId="0" fontId="2" fillId="0" borderId="2" xfId="49" applyFont="1" applyBorder="1" applyAlignment="1">
      <alignment horizontal="center"/>
    </xf>
    <xf numFmtId="0" fontId="2" fillId="0" borderId="3" xfId="49" applyFont="1" applyBorder="1" applyAlignment="1">
      <alignment horizontal="center"/>
    </xf>
    <xf numFmtId="0" fontId="2" fillId="0" borderId="1" xfId="49" applyFont="1" applyBorder="1" applyAlignment="1"/>
    <xf numFmtId="0" fontId="2" fillId="0" borderId="2" xfId="49" applyFont="1" applyBorder="1" applyAlignment="1"/>
    <xf numFmtId="0" fontId="2" fillId="0" borderId="3" xfId="49" applyFont="1" applyBorder="1" applyAlignment="1"/>
    <xf numFmtId="0" fontId="2" fillId="0" borderId="13" xfId="49" applyFont="1" applyBorder="1" applyAlignment="1"/>
    <xf numFmtId="0" fontId="2" fillId="0" borderId="12" xfId="49" applyFont="1" applyBorder="1" applyAlignment="1"/>
    <xf numFmtId="0" fontId="2" fillId="0" borderId="0" xfId="49" applyFont="1" applyAlignment="1">
      <alignment horizontal="center"/>
    </xf>
    <xf numFmtId="0" fontId="2" fillId="0" borderId="5" xfId="49" applyFont="1" applyBorder="1" applyAlignment="1">
      <alignment horizontal="center"/>
    </xf>
    <xf numFmtId="0" fontId="2" fillId="0" borderId="14" xfId="49" applyFont="1" applyBorder="1" applyAlignme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22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6" fillId="0" borderId="22" xfId="0" applyFont="1" applyBorder="1" applyAlignment="1">
      <alignment horizontal="left" vertical="center" wrapText="1"/>
    </xf>
    <xf numFmtId="0" fontId="17" fillId="0" borderId="22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8" fillId="0" borderId="22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0" fillId="0" borderId="22" xfId="0" applyBorder="1">
      <alignment vertical="center"/>
    </xf>
    <xf numFmtId="0" fontId="21" fillId="0" borderId="22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4" fillId="0" borderId="0" xfId="0" applyFont="1" applyAlignment="1">
      <alignment horizontal="justify"/>
    </xf>
    <xf numFmtId="0" fontId="25" fillId="0" borderId="0" xfId="0" applyFont="1" applyAlignment="1"/>
    <xf numFmtId="0" fontId="23" fillId="0" borderId="0" xfId="0" applyFont="1" applyAlignment="1">
      <alignment horizontal="justify"/>
    </xf>
    <xf numFmtId="0" fontId="24" fillId="0" borderId="0" xfId="0" applyFont="1" applyAlignment="1">
      <alignment horizontal="justify" wrapText="1"/>
    </xf>
    <xf numFmtId="0" fontId="26" fillId="0" borderId="0" xfId="0" applyFont="1" applyAlignment="1">
      <alignment horizontal="justify"/>
    </xf>
    <xf numFmtId="0" fontId="24" fillId="0" borderId="6" xfId="0" applyFont="1" applyBorder="1" applyAlignment="1">
      <alignment horizontal="left" vertical="top" wrapText="1"/>
    </xf>
    <xf numFmtId="0" fontId="24" fillId="0" borderId="6" xfId="0" applyFont="1" applyBorder="1" applyAlignment="1">
      <alignment horizontal="center" vertical="top" wrapText="1"/>
    </xf>
    <xf numFmtId="0" fontId="27" fillId="0" borderId="15" xfId="0" applyFont="1" applyBorder="1" applyAlignment="1">
      <alignment horizontal="left" vertical="top" wrapText="1"/>
    </xf>
    <xf numFmtId="0" fontId="28" fillId="0" borderId="22" xfId="0" applyFont="1" applyBorder="1" applyAlignment="1">
      <alignment horizontal="center" vertical="center"/>
    </xf>
    <xf numFmtId="176" fontId="29" fillId="0" borderId="6" xfId="0" applyNumberFormat="1" applyFont="1" applyBorder="1" applyAlignment="1">
      <alignment horizontal="center" vertical="center"/>
    </xf>
    <xf numFmtId="176" fontId="30" fillId="0" borderId="22" xfId="0" applyNumberFormat="1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top" wrapText="1"/>
    </xf>
    <xf numFmtId="0" fontId="29" fillId="0" borderId="15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left" vertical="top" wrapText="1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top" wrapText="1"/>
    </xf>
    <xf numFmtId="0" fontId="24" fillId="0" borderId="0" xfId="0" applyFont="1" applyAlignment="1">
      <alignment horizontal="left" vertical="top" wrapText="1"/>
    </xf>
    <xf numFmtId="0" fontId="31" fillId="0" borderId="0" xfId="0" applyFont="1" applyAlignment="1"/>
    <xf numFmtId="0" fontId="19" fillId="0" borderId="0" xfId="0" applyFont="1" applyAlignment="1">
      <alignment horizontal="center" wrapText="1"/>
    </xf>
    <xf numFmtId="0" fontId="32" fillId="0" borderId="0" xfId="0" applyFont="1" applyAlignment="1">
      <alignment horizontal="center" wrapText="1"/>
    </xf>
    <xf numFmtId="177" fontId="33" fillId="0" borderId="0" xfId="0" applyNumberFormat="1" applyFont="1" applyAlignment="1"/>
    <xf numFmtId="177" fontId="32" fillId="0" borderId="22" xfId="0" applyNumberFormat="1" applyFont="1" applyBorder="1" applyAlignment="1">
      <alignment horizontal="left"/>
    </xf>
    <xf numFmtId="0" fontId="32" fillId="0" borderId="22" xfId="0" applyFont="1" applyBorder="1" applyAlignment="1">
      <alignment horizontal="center"/>
    </xf>
    <xf numFmtId="0" fontId="34" fillId="0" borderId="22" xfId="0" applyFont="1" applyBorder="1" applyAlignment="1"/>
    <xf numFmtId="49" fontId="32" fillId="0" borderId="22" xfId="0" applyNumberFormat="1" applyFont="1" applyBorder="1" applyAlignment="1">
      <alignment horizontal="left"/>
    </xf>
    <xf numFmtId="0" fontId="35" fillId="0" borderId="22" xfId="0" applyFont="1" applyBorder="1" applyAlignment="1">
      <alignment horizontal="center"/>
    </xf>
    <xf numFmtId="178" fontId="32" fillId="0" borderId="22" xfId="0" applyNumberFormat="1" applyFont="1" applyBorder="1" applyAlignment="1">
      <alignment horizontal="left"/>
    </xf>
    <xf numFmtId="49" fontId="36" fillId="0" borderId="22" xfId="0" applyNumberFormat="1" applyFont="1" applyBorder="1" applyAlignment="1">
      <alignment horizontal="left"/>
    </xf>
    <xf numFmtId="0" fontId="32" fillId="0" borderId="22" xfId="0" applyFont="1" applyBorder="1" applyAlignment="1">
      <alignment horizontal="left" wrapText="1"/>
    </xf>
    <xf numFmtId="0" fontId="4" fillId="0" borderId="22" xfId="0" applyFont="1" applyBorder="1" applyAlignment="1"/>
    <xf numFmtId="0" fontId="37" fillId="0" borderId="22" xfId="0" applyFont="1" applyBorder="1" applyAlignment="1">
      <alignment horizontal="left"/>
    </xf>
    <xf numFmtId="0" fontId="32" fillId="0" borderId="22" xfId="0" applyFont="1" applyBorder="1" applyAlignment="1"/>
    <xf numFmtId="0" fontId="32" fillId="0" borderId="22" xfId="0" applyFont="1" applyBorder="1" applyAlignment="1">
      <alignment horizontal="left"/>
    </xf>
    <xf numFmtId="0" fontId="32" fillId="0" borderId="23" xfId="0" applyFont="1" applyBorder="1" applyAlignment="1"/>
    <xf numFmtId="0" fontId="38" fillId="0" borderId="22" xfId="6" applyBorder="1" applyAlignment="1" applyProtection="1"/>
    <xf numFmtId="0" fontId="36" fillId="0" borderId="22" xfId="0" applyFont="1" applyBorder="1" applyAlignment="1">
      <alignment horizontal="center"/>
    </xf>
    <xf numFmtId="0" fontId="32" fillId="0" borderId="24" xfId="0" applyFont="1" applyBorder="1" applyAlignment="1"/>
    <xf numFmtId="0" fontId="35" fillId="0" borderId="22" xfId="0" applyFont="1" applyBorder="1" applyAlignment="1" applyProtection="1">
      <alignment horizontal="left"/>
      <protection locked="0"/>
    </xf>
    <xf numFmtId="0" fontId="35" fillId="0" borderId="22" xfId="0" applyFont="1" applyBorder="1" applyAlignment="1" applyProtection="1">
      <alignment horizontal="center"/>
      <protection locked="0"/>
    </xf>
    <xf numFmtId="176" fontId="35" fillId="0" borderId="22" xfId="0" applyNumberFormat="1" applyFont="1" applyBorder="1" applyAlignment="1">
      <alignment horizontal="center"/>
    </xf>
    <xf numFmtId="176" fontId="35" fillId="0" borderId="22" xfId="0" applyNumberFormat="1" applyFont="1" applyBorder="1" applyAlignment="1">
      <alignment horizontal="left"/>
    </xf>
    <xf numFmtId="0" fontId="39" fillId="0" borderId="22" xfId="6" applyFont="1" applyBorder="1">
      <alignment vertical="center"/>
    </xf>
    <xf numFmtId="0" fontId="19" fillId="0" borderId="22" xfId="0" applyFont="1" applyBorder="1" applyAlignment="1" applyProtection="1">
      <alignment horizontal="center" vertical="center"/>
      <protection locked="0"/>
    </xf>
    <xf numFmtId="0" fontId="40" fillId="0" borderId="22" xfId="0" applyFont="1" applyBorder="1" applyAlignment="1">
      <alignment horizontal="center" vertical="center"/>
    </xf>
    <xf numFmtId="176" fontId="41" fillId="0" borderId="22" xfId="0" applyNumberFormat="1" applyFont="1" applyBorder="1" applyAlignment="1">
      <alignment horizontal="center" vertical="center"/>
    </xf>
    <xf numFmtId="0" fontId="42" fillId="0" borderId="25" xfId="0" applyFont="1" applyBorder="1" applyAlignment="1">
      <alignment horizontal="center" vertical="center"/>
    </xf>
    <xf numFmtId="49" fontId="35" fillId="0" borderId="25" xfId="0" applyNumberFormat="1" applyFont="1" applyBorder="1" applyAlignment="1">
      <alignment horizontal="center" vertical="center"/>
    </xf>
    <xf numFmtId="49" fontId="43" fillId="0" borderId="26" xfId="0" applyNumberFormat="1" applyFont="1" applyBorder="1" applyAlignment="1">
      <alignment horizontal="center" vertical="center"/>
    </xf>
    <xf numFmtId="0" fontId="43" fillId="0" borderId="27" xfId="0" applyFont="1" applyBorder="1" applyAlignment="1">
      <alignment horizontal="center" vertical="center"/>
    </xf>
    <xf numFmtId="176" fontId="43" fillId="0" borderId="25" xfId="0" applyNumberFormat="1" applyFont="1" applyBorder="1" applyAlignment="1">
      <alignment horizontal="center" vertical="center"/>
    </xf>
    <xf numFmtId="176" fontId="35" fillId="0" borderId="28" xfId="0" applyNumberFormat="1" applyFont="1" applyBorder="1" applyAlignment="1">
      <alignment horizontal="center" vertical="center"/>
    </xf>
    <xf numFmtId="49" fontId="44" fillId="0" borderId="23" xfId="0" applyNumberFormat="1" applyFont="1" applyBorder="1" applyAlignment="1">
      <alignment horizontal="center" vertical="center"/>
    </xf>
    <xf numFmtId="176" fontId="45" fillId="0" borderId="29" xfId="0" applyNumberFormat="1" applyFont="1" applyBorder="1" applyAlignment="1">
      <alignment horizontal="center" vertical="center"/>
    </xf>
    <xf numFmtId="49" fontId="44" fillId="0" borderId="22" xfId="0" applyNumberFormat="1" applyFont="1" applyBorder="1" applyAlignment="1">
      <alignment horizontal="center" vertical="center"/>
    </xf>
    <xf numFmtId="176" fontId="35" fillId="0" borderId="22" xfId="0" applyNumberFormat="1" applyFont="1" applyBorder="1" applyAlignment="1">
      <alignment horizontal="center" vertical="center"/>
    </xf>
    <xf numFmtId="0" fontId="35" fillId="0" borderId="30" xfId="0" applyFont="1" applyBorder="1" applyAlignment="1">
      <alignment horizontal="left" wrapText="1"/>
    </xf>
    <xf numFmtId="0" fontId="43" fillId="0" borderId="0" xfId="0" applyFont="1" applyAlignment="1">
      <alignment horizontal="left"/>
    </xf>
    <xf numFmtId="179" fontId="46" fillId="0" borderId="0" xfId="0" applyNumberFormat="1" applyFont="1" applyAlignment="1">
      <alignment horizontal="left"/>
    </xf>
    <xf numFmtId="0" fontId="47" fillId="0" borderId="0" xfId="0" applyFont="1" applyAlignment="1">
      <alignment horizontal="left" vertical="center"/>
    </xf>
    <xf numFmtId="0" fontId="47" fillId="0" borderId="0" xfId="0" applyFont="1" applyAlignment="1">
      <alignment horizontal="left" vertical="center" wrapText="1"/>
    </xf>
    <xf numFmtId="0" fontId="47" fillId="0" borderId="0" xfId="0" applyFont="1" applyAlignment="1">
      <alignment vertical="top" wrapText="1"/>
    </xf>
    <xf numFmtId="0" fontId="2" fillId="0" borderId="0" xfId="0" applyFont="1" applyAlignment="1">
      <alignment horizontal="left" vertical="center"/>
    </xf>
    <xf numFmtId="1" fontId="47" fillId="0" borderId="0" xfId="0" applyNumberFormat="1" applyFont="1" applyAlignment="1">
      <alignment horizontal="left" vertical="center"/>
    </xf>
    <xf numFmtId="0" fontId="47" fillId="0" borderId="0" xfId="0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4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2.pn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29</xdr:row>
      <xdr:rowOff>0</xdr:rowOff>
    </xdr:from>
    <xdr:to>
      <xdr:col>5</xdr:col>
      <xdr:colOff>142092</xdr:colOff>
      <xdr:row>37</xdr:row>
      <xdr:rowOff>38100</xdr:rowOff>
    </xdr:to>
    <xdr:pic>
      <xdr:nvPicPr>
        <xdr:cNvPr id="4" name="图片 3" descr="C:/Users/admin/Desktop/图层 2.png图层 2"/>
        <xdr:cNvPicPr>
          <a:picLocks noChangeAspect="1" noChangeArrowheads="1"/>
        </xdr:cNvPicPr>
      </xdr:nvPicPr>
      <xdr:blipFill>
        <a:blip r:embed="rId1">
          <a:lum contrast="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34" r="1134"/>
        <a:stretch>
          <a:fillRect/>
        </a:stretch>
      </xdr:blipFill>
      <xdr:spPr>
        <a:xfrm>
          <a:off x="6062345" y="6372225"/>
          <a:ext cx="1716405" cy="1476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8"/>
  <sheetViews>
    <sheetView zoomScale="85" zoomScaleNormal="85" workbookViewId="0">
      <selection activeCell="M23" sqref="M23"/>
    </sheetView>
  </sheetViews>
  <sheetFormatPr defaultColWidth="9" defaultRowHeight="13.5" outlineLevelCol="6"/>
  <cols>
    <col min="1" max="1" width="16.8916666666667" customWidth="1"/>
    <col min="2" max="2" width="30.3333333333333" customWidth="1"/>
    <col min="3" max="3" width="15.6666666666667" customWidth="1"/>
    <col min="4" max="4" width="16.6666666666667" customWidth="1"/>
    <col min="5" max="5" width="20.6666666666667" customWidth="1"/>
    <col min="6" max="6" width="24.775" customWidth="1"/>
  </cols>
  <sheetData>
    <row r="1" ht="18.75" customHeight="1" spans="1:7">
      <c r="A1" s="115" t="s">
        <v>0</v>
      </c>
      <c r="B1" s="115"/>
      <c r="C1" s="115"/>
      <c r="D1" s="115"/>
      <c r="E1" s="115"/>
      <c r="F1" s="115"/>
    </row>
    <row r="2" ht="15.75" customHeight="1" spans="1:7">
      <c r="A2" s="116" t="s">
        <v>1</v>
      </c>
      <c r="B2" s="116"/>
      <c r="C2" s="116"/>
      <c r="D2" s="116"/>
      <c r="E2" s="116"/>
      <c r="F2" s="116"/>
    </row>
    <row r="3" ht="15.75" customHeight="1" spans="1:7">
      <c r="A3" s="116" t="s">
        <v>2</v>
      </c>
      <c r="B3" s="116"/>
      <c r="C3" s="116"/>
      <c r="D3" s="116"/>
      <c r="E3" s="116"/>
      <c r="F3" s="116"/>
    </row>
    <row r="4" ht="20.25" spans="1:7">
      <c r="A4" s="117" t="s">
        <v>3</v>
      </c>
      <c r="B4" s="117"/>
      <c r="C4" s="117"/>
      <c r="D4" s="117"/>
      <c r="E4" s="117"/>
      <c r="F4" s="117"/>
      <c r="G4" t="s">
        <v>4</v>
      </c>
    </row>
    <row r="5" ht="20.25" spans="1:7">
      <c r="A5" s="118" t="s">
        <v>5</v>
      </c>
      <c r="B5" s="119" t="s">
        <v>6</v>
      </c>
      <c r="C5" s="119"/>
      <c r="D5" s="119"/>
      <c r="E5" s="119" t="s">
        <v>7</v>
      </c>
      <c r="F5" s="120" t="s">
        <v>8</v>
      </c>
    </row>
    <row r="6" ht="15.75" spans="1:7">
      <c r="A6" s="121" t="s">
        <v>9</v>
      </c>
      <c r="B6" s="122"/>
      <c r="C6" s="122"/>
      <c r="D6" s="122"/>
      <c r="E6" s="119" t="s">
        <v>10</v>
      </c>
      <c r="F6" s="123" t="s">
        <v>11</v>
      </c>
    </row>
    <row r="7" ht="15.75" customHeight="1" spans="1:7">
      <c r="A7" s="124" t="s">
        <v>12</v>
      </c>
      <c r="B7" s="125"/>
      <c r="C7" s="125"/>
      <c r="D7" s="125"/>
      <c r="E7" s="119" t="s">
        <v>13</v>
      </c>
      <c r="F7" s="126"/>
    </row>
    <row r="8" ht="15.75" spans="1:7">
      <c r="A8" s="126"/>
      <c r="B8" s="127"/>
      <c r="C8" s="127"/>
      <c r="D8" s="127"/>
      <c r="E8" s="119" t="s">
        <v>14</v>
      </c>
      <c r="F8" s="128" t="s">
        <v>15</v>
      </c>
    </row>
    <row r="9" ht="15.75" spans="1:7">
      <c r="A9" s="128" t="s">
        <v>16</v>
      </c>
      <c r="B9" s="129"/>
      <c r="C9" s="129"/>
      <c r="D9" s="129"/>
      <c r="E9" s="119" t="s">
        <v>17</v>
      </c>
      <c r="F9" s="128" t="s">
        <v>18</v>
      </c>
    </row>
    <row r="10" ht="15.75" spans="1:7">
      <c r="A10" s="130"/>
      <c r="B10" s="131"/>
      <c r="C10" s="131"/>
      <c r="D10" s="131"/>
      <c r="E10" s="132" t="s">
        <v>19</v>
      </c>
      <c r="F10" s="133" t="s">
        <v>20</v>
      </c>
    </row>
    <row r="11" ht="15.75" spans="1:7">
      <c r="A11" s="122" t="s">
        <v>21</v>
      </c>
      <c r="B11" s="134" t="s">
        <v>22</v>
      </c>
      <c r="C11" s="135" t="s">
        <v>23</v>
      </c>
      <c r="D11" s="135" t="s">
        <v>24</v>
      </c>
      <c r="E11" s="136" t="s">
        <v>25</v>
      </c>
      <c r="F11" s="137" t="s">
        <v>26</v>
      </c>
    </row>
    <row r="12" ht="57" customHeight="1" spans="1:7">
      <c r="A12" s="138" t="str">
        <f>_xlfn.DISPIMG("ID_80C8033FC7B34CC4A7232A02962102CB",1)</f>
        <v>=DISPIMG("ID_80C8033FC7B34CC4A7232A02962102CB",1)</v>
      </c>
      <c r="B12" s="139" t="s">
        <v>27</v>
      </c>
      <c r="C12" s="139" t="s">
        <v>28</v>
      </c>
      <c r="D12" s="140">
        <v>23</v>
      </c>
      <c r="E12" s="141">
        <v>72.86</v>
      </c>
      <c r="F12" s="141">
        <f>SUM(E12*D12)</f>
        <v>1675.78</v>
      </c>
    </row>
    <row r="13" ht="25.5" spans="1:7">
      <c r="A13" s="142" t="s">
        <v>29</v>
      </c>
      <c r="B13" s="142"/>
      <c r="C13" s="142"/>
      <c r="D13" s="142"/>
      <c r="E13" s="142"/>
      <c r="F13" s="142"/>
    </row>
    <row r="14" ht="15.75" spans="1:7">
      <c r="A14" s="143" t="s">
        <v>30</v>
      </c>
      <c r="B14" s="143"/>
      <c r="C14" s="144"/>
      <c r="D14" s="145">
        <f>SUM(D12:D13)</f>
        <v>23</v>
      </c>
      <c r="E14" s="146"/>
      <c r="F14" s="147">
        <f>SUM(F12:F12)</f>
        <v>1675.78</v>
      </c>
    </row>
    <row r="15" ht="18.75" spans="1:7">
      <c r="A15" s="148" t="s">
        <v>31</v>
      </c>
      <c r="B15" s="148"/>
      <c r="C15" s="148"/>
      <c r="D15" s="148"/>
      <c r="E15" s="148"/>
      <c r="F15" s="149">
        <v>0</v>
      </c>
    </row>
    <row r="16" ht="18.75" spans="1:7">
      <c r="A16" s="150" t="s">
        <v>32</v>
      </c>
      <c r="B16" s="150"/>
      <c r="C16" s="150"/>
      <c r="D16" s="150"/>
      <c r="E16" s="150"/>
      <c r="F16" s="151">
        <f>SUM(F14-F15)</f>
        <v>1675.78</v>
      </c>
    </row>
    <row r="17" ht="15.75" customHeight="1" spans="1:6">
      <c r="A17" s="152" t="s">
        <v>33</v>
      </c>
      <c r="B17" s="152"/>
      <c r="C17" s="152"/>
      <c r="D17" s="152"/>
      <c r="E17" s="152"/>
      <c r="F17" s="152"/>
    </row>
    <row r="18" ht="14.25" spans="1:6">
      <c r="A18" s="153" t="s">
        <v>34</v>
      </c>
      <c r="B18" s="153"/>
      <c r="C18" s="153"/>
      <c r="D18" s="153"/>
      <c r="E18" s="153"/>
      <c r="F18" s="153"/>
    </row>
    <row r="19" ht="15.75" spans="1:6">
      <c r="A19" s="154" t="s">
        <v>35</v>
      </c>
      <c r="B19" s="154"/>
      <c r="C19" s="154"/>
      <c r="D19" s="154"/>
      <c r="E19" s="154"/>
      <c r="F19" s="154"/>
    </row>
    <row r="20" spans="1:6">
      <c r="A20" s="155" t="s">
        <v>36</v>
      </c>
      <c r="B20" s="155"/>
      <c r="C20" s="155"/>
      <c r="D20" s="155"/>
      <c r="E20" s="155"/>
      <c r="F20" s="155"/>
    </row>
    <row r="21" customHeight="1" spans="1:6">
      <c r="A21" s="156" t="s">
        <v>37</v>
      </c>
      <c r="B21" s="156"/>
      <c r="C21" s="156"/>
      <c r="D21" s="156"/>
      <c r="E21" s="156"/>
      <c r="F21" s="156"/>
    </row>
    <row r="22" customHeight="1" spans="1:6">
      <c r="A22" s="157" t="s">
        <v>38</v>
      </c>
      <c r="B22" s="157"/>
      <c r="C22" s="157"/>
      <c r="D22" s="157"/>
      <c r="E22" s="157"/>
      <c r="F22" s="157"/>
    </row>
    <row r="23" spans="1:6">
      <c r="A23" s="158" t="s">
        <v>39</v>
      </c>
      <c r="B23" s="155"/>
      <c r="C23" s="155"/>
      <c r="D23" s="155"/>
      <c r="E23" s="155"/>
      <c r="F23" s="155"/>
    </row>
    <row r="24" spans="1:6">
      <c r="A24" s="158" t="s">
        <v>40</v>
      </c>
      <c r="B24" s="159">
        <v>20000043511732</v>
      </c>
      <c r="C24" s="155"/>
      <c r="D24" s="155"/>
      <c r="E24" s="155"/>
      <c r="F24" s="155"/>
    </row>
    <row r="25" spans="1:6">
      <c r="A25" s="155" t="s">
        <v>41</v>
      </c>
      <c r="B25" s="155"/>
      <c r="C25" s="155"/>
      <c r="D25" s="155"/>
      <c r="E25" s="155"/>
      <c r="F25" s="155"/>
    </row>
    <row r="26" customHeight="1" spans="1:6">
      <c r="A26" s="156" t="s">
        <v>42</v>
      </c>
      <c r="B26" s="156"/>
      <c r="C26" s="156"/>
      <c r="D26" s="156"/>
      <c r="E26" s="156"/>
      <c r="F26" s="156"/>
    </row>
    <row r="27" spans="1:6">
      <c r="A27" s="156"/>
      <c r="B27" s="156"/>
      <c r="C27" s="156"/>
      <c r="D27" s="156"/>
      <c r="E27" s="156"/>
      <c r="F27" s="156"/>
    </row>
    <row r="28" customHeight="1" spans="1:6">
      <c r="A28" s="160" t="s">
        <v>43</v>
      </c>
      <c r="B28" s="160"/>
      <c r="C28" s="160"/>
      <c r="D28" s="160"/>
      <c r="E28" s="160"/>
      <c r="F28" s="160"/>
    </row>
    <row r="29" spans="1:6">
      <c r="A29" s="160"/>
      <c r="B29" s="160"/>
      <c r="C29" s="160"/>
      <c r="D29" s="160"/>
      <c r="E29" s="160"/>
      <c r="F29" s="160"/>
    </row>
    <row r="30" spans="1:6">
      <c r="A30" s="160"/>
      <c r="B30" s="160"/>
      <c r="C30" s="160"/>
      <c r="D30" s="160"/>
      <c r="E30" s="160"/>
      <c r="F30" s="160"/>
    </row>
    <row r="31" ht="14.25" customHeight="1" spans="1:6">
      <c r="A31" s="161" t="s">
        <v>44</v>
      </c>
      <c r="B31" s="161"/>
      <c r="C31" s="161"/>
      <c r="D31" s="161"/>
      <c r="E31" s="161"/>
      <c r="F31" s="161"/>
    </row>
    <row r="32" ht="14.25" spans="1:6">
      <c r="A32" s="161"/>
      <c r="B32" s="161"/>
      <c r="C32" s="161"/>
      <c r="D32" s="161"/>
      <c r="E32" s="161" t="s">
        <v>45</v>
      </c>
      <c r="F32" s="161"/>
    </row>
    <row r="33" ht="14.25" spans="1:6">
      <c r="A33" s="161"/>
      <c r="B33" s="161"/>
      <c r="C33" s="161"/>
      <c r="D33" s="161"/>
      <c r="E33" s="162"/>
      <c r="F33" s="162"/>
    </row>
    <row r="34" ht="14.25" spans="1:6">
      <c r="A34" s="161"/>
      <c r="B34" s="161"/>
      <c r="C34" s="161"/>
      <c r="D34" s="161"/>
      <c r="E34" s="162"/>
      <c r="F34" s="162"/>
    </row>
    <row r="35" ht="14.25" spans="1:6">
      <c r="A35" s="161"/>
      <c r="B35" s="161"/>
      <c r="C35" s="161"/>
      <c r="D35" s="161"/>
      <c r="E35" s="162"/>
      <c r="F35" s="162"/>
    </row>
    <row r="36" ht="14.25" spans="1:6">
      <c r="A36" s="162"/>
      <c r="B36" s="162"/>
      <c r="C36" s="162"/>
      <c r="D36" s="162"/>
      <c r="E36" s="162"/>
      <c r="F36" s="162"/>
    </row>
    <row r="37" ht="14.25" spans="1:6">
      <c r="A37" s="162"/>
      <c r="B37" s="162"/>
      <c r="C37" s="162"/>
      <c r="D37" s="162"/>
      <c r="E37" s="162"/>
      <c r="F37" s="162"/>
    </row>
    <row r="38" ht="14.25" spans="1:6">
      <c r="A38" s="162"/>
      <c r="B38" s="162"/>
      <c r="C38" s="162"/>
      <c r="D38" s="162"/>
      <c r="E38" s="162"/>
      <c r="F38" s="162"/>
    </row>
  </sheetData>
  <mergeCells count="22">
    <mergeCell ref="A1:F1"/>
    <mergeCell ref="A2:F2"/>
    <mergeCell ref="A3:F3"/>
    <mergeCell ref="A4:F4"/>
    <mergeCell ref="B5:D5"/>
    <mergeCell ref="B6:D6"/>
    <mergeCell ref="B7:D7"/>
    <mergeCell ref="B8:D8"/>
    <mergeCell ref="B9:D9"/>
    <mergeCell ref="B10:D10"/>
    <mergeCell ref="A13:F13"/>
    <mergeCell ref="A14:B14"/>
    <mergeCell ref="A15:E15"/>
    <mergeCell ref="A16:E16"/>
    <mergeCell ref="A17:F17"/>
    <mergeCell ref="A18:F18"/>
    <mergeCell ref="A19:F19"/>
    <mergeCell ref="A21:F21"/>
    <mergeCell ref="A22:F22"/>
    <mergeCell ref="A26:F26"/>
    <mergeCell ref="A28:F28"/>
    <mergeCell ref="A31:F31"/>
  </mergeCells>
  <pageMargins left="0.75" right="0.75" top="0.196527777777778" bottom="0.66875" header="0.196527777777778" footer="0.511805555555555"/>
  <pageSetup paperSize="9" scale="77" firstPageNumber="0" orientation="portrait" useFirstPageNumber="1" horizontalDpi="3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workbookViewId="0">
      <selection activeCell="H22" sqref="H22"/>
    </sheetView>
  </sheetViews>
  <sheetFormatPr defaultColWidth="9" defaultRowHeight="13.5" outlineLevelCol="3"/>
  <cols>
    <col min="1" max="1" width="32.1083333333333" customWidth="1"/>
    <col min="2" max="2" width="18.775" customWidth="1"/>
    <col min="3" max="3" width="19.775" customWidth="1"/>
    <col min="4" max="4" width="16.4416666666667" customWidth="1"/>
  </cols>
  <sheetData>
    <row r="1" spans="1:4">
      <c r="A1" s="92" t="s">
        <v>46</v>
      </c>
      <c r="B1" s="92"/>
      <c r="C1" s="92"/>
      <c r="D1" s="92"/>
    </row>
    <row r="2" spans="1:4">
      <c r="A2" s="92"/>
      <c r="B2" s="92"/>
      <c r="C2" s="92"/>
      <c r="D2" s="92"/>
    </row>
    <row r="3" spans="1:4">
      <c r="A3" s="93" t="s">
        <v>47</v>
      </c>
      <c r="B3" s="93"/>
      <c r="C3" s="93"/>
      <c r="D3" s="93"/>
    </row>
    <row r="4" spans="1:4">
      <c r="A4" s="94" t="s">
        <v>48</v>
      </c>
      <c r="B4" s="95"/>
      <c r="C4" s="95"/>
      <c r="D4" s="95"/>
    </row>
    <row r="5" spans="1:4">
      <c r="A5" s="96" t="s">
        <v>49</v>
      </c>
      <c r="B5" s="96"/>
      <c r="C5" s="96"/>
      <c r="D5" s="96"/>
    </row>
    <row r="6" ht="15" customHeight="1" spans="1:4">
      <c r="A6" s="97" t="s">
        <v>50</v>
      </c>
      <c r="B6" s="97"/>
      <c r="C6" s="97"/>
      <c r="D6" s="97"/>
    </row>
    <row r="7" spans="1:4">
      <c r="A7" s="94" t="s">
        <v>51</v>
      </c>
      <c r="B7" s="95"/>
      <c r="C7" s="95"/>
      <c r="D7" s="95"/>
    </row>
    <row r="8" ht="18" customHeight="1" spans="1:4">
      <c r="A8" s="94" t="s">
        <v>52</v>
      </c>
      <c r="B8" s="94"/>
      <c r="C8" s="94"/>
      <c r="D8" s="94"/>
    </row>
    <row r="9" ht="25.95" customHeight="1" spans="1:4">
      <c r="A9" s="94" t="s">
        <v>53</v>
      </c>
      <c r="B9" s="94"/>
      <c r="C9" s="94"/>
      <c r="D9" s="94"/>
    </row>
    <row r="10" ht="19.95" customHeight="1" spans="1:4">
      <c r="A10" s="98" t="s">
        <v>54</v>
      </c>
      <c r="B10" s="98"/>
      <c r="C10" s="98"/>
      <c r="D10" s="98"/>
    </row>
    <row r="11" ht="46.95" customHeight="1" spans="1:4">
      <c r="A11" s="96" t="s">
        <v>55</v>
      </c>
      <c r="B11" s="96"/>
      <c r="C11" s="96"/>
      <c r="D11" s="96"/>
    </row>
    <row r="12" ht="14.25" spans="1:4">
      <c r="A12" s="99" t="s">
        <v>56</v>
      </c>
      <c r="B12" s="100" t="s">
        <v>57</v>
      </c>
      <c r="C12" s="100" t="s">
        <v>58</v>
      </c>
      <c r="D12" s="100" t="s">
        <v>59</v>
      </c>
    </row>
    <row r="13" ht="19.05" customHeight="1" spans="1:4">
      <c r="A13" s="99" t="s">
        <v>60</v>
      </c>
      <c r="B13" s="100" t="s">
        <v>24</v>
      </c>
      <c r="C13" s="100" t="s">
        <v>61</v>
      </c>
      <c r="D13" s="100" t="s">
        <v>62</v>
      </c>
    </row>
    <row r="14" ht="19.95" customHeight="1" spans="1:4">
      <c r="A14" s="101" t="s">
        <v>27</v>
      </c>
      <c r="B14" s="102">
        <v>23</v>
      </c>
      <c r="C14" s="103">
        <v>72.86</v>
      </c>
      <c r="D14" s="104">
        <f>SUM(C14*B14)</f>
        <v>1675.78</v>
      </c>
    </row>
    <row r="15" ht="21" customHeight="1" spans="1:4">
      <c r="A15" s="101"/>
      <c r="B15" s="105"/>
      <c r="C15" s="103"/>
      <c r="D15" s="106"/>
    </row>
    <row r="16" ht="21" customHeight="1" spans="1:4">
      <c r="A16" s="101"/>
      <c r="B16" s="107"/>
      <c r="C16" s="103"/>
      <c r="D16" s="106"/>
    </row>
    <row r="17" ht="19.95" customHeight="1" spans="1:4">
      <c r="A17" s="101"/>
      <c r="B17" s="107"/>
      <c r="C17" s="103"/>
      <c r="D17" s="106"/>
    </row>
    <row r="18" ht="19.05" customHeight="1" spans="1:4">
      <c r="A18" s="101" t="s">
        <v>63</v>
      </c>
      <c r="B18" s="108">
        <f>SUM(B14:B17)</f>
        <v>23</v>
      </c>
      <c r="C18" s="109"/>
      <c r="D18" s="104">
        <f>SUM(D14:D17)</f>
        <v>1675.78</v>
      </c>
    </row>
    <row r="19" spans="1:4">
      <c r="A19" s="94" t="s">
        <v>64</v>
      </c>
      <c r="B19" s="95"/>
      <c r="C19" s="95"/>
      <c r="D19" s="95"/>
    </row>
    <row r="20" ht="13.05" customHeight="1" spans="1:4">
      <c r="A20" s="94" t="s">
        <v>65</v>
      </c>
      <c r="B20" s="95"/>
      <c r="C20" s="95"/>
      <c r="D20" s="95"/>
    </row>
    <row r="21" spans="1:4">
      <c r="A21" s="94" t="s">
        <v>66</v>
      </c>
      <c r="B21" s="94"/>
      <c r="C21" s="94"/>
      <c r="D21" s="94"/>
    </row>
    <row r="22" ht="12" customHeight="1" spans="1:4">
      <c r="A22" s="94" t="s">
        <v>67</v>
      </c>
      <c r="B22" s="95"/>
      <c r="C22" s="95"/>
      <c r="D22" s="95"/>
    </row>
    <row r="23" customHeight="1" spans="1:4">
      <c r="A23" s="110" t="s">
        <v>68</v>
      </c>
      <c r="B23" s="110"/>
      <c r="C23" s="110"/>
      <c r="D23" s="110"/>
    </row>
    <row r="24" spans="1:4">
      <c r="A24" s="111" t="s">
        <v>69</v>
      </c>
      <c r="B24" s="111"/>
      <c r="C24" s="111"/>
      <c r="D24" s="111"/>
    </row>
    <row r="25" ht="21" customHeight="1" spans="1:4">
      <c r="A25" s="112" t="s">
        <v>70</v>
      </c>
      <c r="B25" s="112"/>
      <c r="C25" s="112"/>
      <c r="D25" s="112"/>
    </row>
    <row r="26" ht="16.05" customHeight="1" spans="1:4">
      <c r="A26" s="94" t="s">
        <v>71</v>
      </c>
      <c r="B26" s="94"/>
      <c r="C26" s="94"/>
      <c r="D26" s="94"/>
    </row>
    <row r="27" ht="19.05" customHeight="1" spans="1:4">
      <c r="A27" s="113" t="s">
        <v>72</v>
      </c>
      <c r="B27" s="113"/>
      <c r="C27" s="113"/>
      <c r="D27" s="113"/>
    </row>
    <row r="28" ht="13.95" customHeight="1" spans="1:4">
      <c r="A28" s="94" t="s">
        <v>73</v>
      </c>
      <c r="B28" s="94"/>
      <c r="C28" s="94"/>
      <c r="D28" s="94"/>
    </row>
    <row r="29" spans="1:4">
      <c r="A29" s="94" t="s">
        <v>74</v>
      </c>
      <c r="B29" s="94"/>
      <c r="C29" s="94"/>
      <c r="D29" s="94"/>
    </row>
    <row r="30" ht="15" customHeight="1" spans="1:4">
      <c r="A30" s="94" t="s">
        <v>75</v>
      </c>
      <c r="B30" s="95"/>
      <c r="C30" s="95"/>
      <c r="D30" s="95"/>
    </row>
    <row r="31" spans="1:4">
      <c r="A31" s="94" t="s">
        <v>76</v>
      </c>
      <c r="B31" s="95"/>
      <c r="C31" s="95"/>
      <c r="D31" s="95"/>
    </row>
    <row r="32" spans="1:4">
      <c r="A32" s="94" t="s">
        <v>4</v>
      </c>
      <c r="B32" s="95"/>
      <c r="C32" s="95"/>
      <c r="D32" s="95"/>
    </row>
    <row r="33" spans="1:4">
      <c r="A33" s="94" t="s">
        <v>77</v>
      </c>
      <c r="B33" s="95"/>
      <c r="C33" s="95"/>
      <c r="D33" s="95"/>
    </row>
    <row r="34" spans="1:4">
      <c r="A34" s="94" t="s">
        <v>78</v>
      </c>
      <c r="B34" s="95"/>
      <c r="C34" s="95"/>
      <c r="D34" s="114" t="s">
        <v>51</v>
      </c>
    </row>
    <row r="35" spans="1:4">
      <c r="A35" s="94" t="s">
        <v>79</v>
      </c>
      <c r="B35" s="94"/>
      <c r="C35" s="95" t="s">
        <v>80</v>
      </c>
      <c r="D35" s="95"/>
    </row>
    <row r="36" spans="1:4">
      <c r="A36" s="95"/>
      <c r="B36" s="95"/>
      <c r="C36" s="95"/>
      <c r="D36" s="95"/>
    </row>
    <row r="37" spans="1:4">
      <c r="A37" s="95"/>
      <c r="B37" s="95"/>
      <c r="C37" s="95"/>
      <c r="D37" s="95"/>
    </row>
    <row r="38" spans="1:4">
      <c r="A38" s="95"/>
      <c r="B38" s="95"/>
      <c r="C38" s="95"/>
      <c r="D38" s="95"/>
    </row>
    <row r="39" spans="1:4">
      <c r="A39" s="95"/>
      <c r="B39" s="95"/>
      <c r="C39" s="95"/>
      <c r="D39" s="95"/>
    </row>
  </sheetData>
  <mergeCells count="18">
    <mergeCell ref="A3:D3"/>
    <mergeCell ref="A5:D5"/>
    <mergeCell ref="A6:D6"/>
    <mergeCell ref="A8:D8"/>
    <mergeCell ref="A9:D9"/>
    <mergeCell ref="A10:D10"/>
    <mergeCell ref="A11:D11"/>
    <mergeCell ref="A21:D21"/>
    <mergeCell ref="A23:D23"/>
    <mergeCell ref="A24:D24"/>
    <mergeCell ref="A25:D25"/>
    <mergeCell ref="A26:D26"/>
    <mergeCell ref="A27:D27"/>
    <mergeCell ref="A28:D28"/>
    <mergeCell ref="A29:D29"/>
    <mergeCell ref="A35:B35"/>
    <mergeCell ref="C35:D35"/>
    <mergeCell ref="A1:D2"/>
  </mergeCells>
  <pageMargins left="0.75" right="0.75" top="1" bottom="1" header="0.511805555555555" footer="0.511805555555555"/>
  <pageSetup paperSize="9" firstPageNumber="0" orientation="portrait" useFirstPageNumber="1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"/>
  <sheetViews>
    <sheetView zoomScale="85" zoomScaleNormal="85" workbookViewId="0">
      <pane ySplit="8" topLeftCell="A9" activePane="bottomLeft" state="frozen"/>
      <selection/>
      <selection pane="bottomLeft" activeCell="T9" sqref="T9"/>
    </sheetView>
  </sheetViews>
  <sheetFormatPr defaultColWidth="9.225" defaultRowHeight="13.5"/>
  <cols>
    <col min="1" max="1" width="25.6666666666667" style="74" customWidth="1"/>
    <col min="2" max="2" width="9.44166666666667" style="75" customWidth="1"/>
    <col min="3" max="3" width="8.33333333333333" customWidth="1"/>
    <col min="4" max="4" width="8.225" customWidth="1"/>
    <col min="5" max="5" width="9.10833333333333" customWidth="1"/>
    <col min="6" max="6" width="7.44166666666667" customWidth="1"/>
    <col min="7" max="7" width="7.33333333333333" customWidth="1"/>
    <col min="8" max="8" width="6.775" customWidth="1"/>
    <col min="9" max="9" width="7.44166666666667" customWidth="1"/>
    <col min="10" max="10" width="8.66666666666667" customWidth="1"/>
    <col min="11" max="11" width="7.66666666666667" customWidth="1"/>
    <col min="12" max="12" width="5.89166666666667" customWidth="1"/>
    <col min="13" max="13" width="7.66666666666667" customWidth="1"/>
    <col min="14" max="14" width="8.10833333333333" customWidth="1"/>
    <col min="15" max="15" width="7.89166666666667" customWidth="1"/>
    <col min="16" max="16" width="9.44166666666667" customWidth="1"/>
    <col min="17" max="18" width="11.775" customWidth="1"/>
    <col min="19" max="19" width="12.225" customWidth="1"/>
  </cols>
  <sheetData>
    <row r="1" customHeight="1" spans="1:19">
      <c r="A1" s="76" t="s">
        <v>81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</row>
    <row r="2" spans="1:19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</row>
    <row r="3" spans="1:19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</row>
    <row r="4" spans="1:19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</row>
    <row r="5" ht="28.95" customHeight="1" spans="1:19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</row>
    <row r="6" ht="31.05" customHeight="1" spans="1:19">
      <c r="A6" s="78" t="s">
        <v>82</v>
      </c>
      <c r="B6" s="78" t="s">
        <v>83</v>
      </c>
      <c r="C6" s="79" t="s">
        <v>84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</row>
    <row r="7" ht="36" customHeight="1" spans="1:19">
      <c r="A7" s="78"/>
      <c r="B7" s="78"/>
      <c r="C7" s="80" t="s">
        <v>85</v>
      </c>
      <c r="D7" s="80"/>
      <c r="E7" s="80"/>
      <c r="F7" s="80"/>
      <c r="G7" s="80"/>
      <c r="H7" s="80"/>
      <c r="I7" s="80" t="s">
        <v>86</v>
      </c>
      <c r="J7" s="80"/>
      <c r="K7" s="80"/>
      <c r="L7" s="80"/>
      <c r="M7" s="80"/>
      <c r="N7" s="80"/>
      <c r="O7" s="80"/>
      <c r="P7" s="80"/>
      <c r="Q7" s="80"/>
      <c r="R7" s="80"/>
      <c r="S7" s="80"/>
    </row>
    <row r="8" ht="37.05" customHeight="1" spans="1:19">
      <c r="A8" s="78"/>
      <c r="B8" s="78"/>
      <c r="C8" s="80" t="s">
        <v>87</v>
      </c>
      <c r="D8" s="80" t="s">
        <v>88</v>
      </c>
      <c r="E8" s="80" t="s">
        <v>89</v>
      </c>
      <c r="F8" s="78" t="s">
        <v>90</v>
      </c>
      <c r="G8" s="78" t="s">
        <v>91</v>
      </c>
      <c r="H8" s="78" t="s">
        <v>92</v>
      </c>
      <c r="I8" s="80" t="s">
        <v>87</v>
      </c>
      <c r="J8" s="80" t="s">
        <v>88</v>
      </c>
      <c r="K8" s="80" t="s">
        <v>89</v>
      </c>
      <c r="L8" s="78" t="s">
        <v>93</v>
      </c>
      <c r="M8" s="78" t="s">
        <v>94</v>
      </c>
      <c r="N8" s="78" t="s">
        <v>95</v>
      </c>
      <c r="O8" s="78" t="s">
        <v>96</v>
      </c>
      <c r="P8" s="78" t="s">
        <v>97</v>
      </c>
      <c r="Q8" s="78" t="s">
        <v>98</v>
      </c>
      <c r="R8" s="78" t="s">
        <v>99</v>
      </c>
      <c r="S8" s="78" t="s">
        <v>100</v>
      </c>
    </row>
    <row r="9" ht="48" customHeight="1" spans="1:19">
      <c r="A9" s="81" t="s">
        <v>27</v>
      </c>
      <c r="B9" s="82">
        <v>23</v>
      </c>
      <c r="C9" s="83" t="s">
        <v>101</v>
      </c>
      <c r="D9" s="83" t="s">
        <v>101</v>
      </c>
      <c r="E9" s="83" t="s">
        <v>101</v>
      </c>
      <c r="F9" s="83" t="s">
        <v>101</v>
      </c>
      <c r="G9" s="83" t="s">
        <v>101</v>
      </c>
      <c r="H9" s="83" t="s">
        <v>101</v>
      </c>
      <c r="I9" s="83">
        <v>57.5</v>
      </c>
      <c r="J9" s="83">
        <v>51.5</v>
      </c>
      <c r="K9" s="83">
        <v>38.5</v>
      </c>
      <c r="L9" s="83">
        <v>1</v>
      </c>
      <c r="M9" s="83">
        <v>13</v>
      </c>
      <c r="N9" s="83">
        <v>15.15</v>
      </c>
      <c r="O9" s="83">
        <v>0.114</v>
      </c>
      <c r="P9" s="83">
        <v>23</v>
      </c>
      <c r="Q9" s="83">
        <f>SUM(P9*N9)</f>
        <v>348.45</v>
      </c>
      <c r="R9" s="83">
        <f>SUM(P9*M9)</f>
        <v>299</v>
      </c>
      <c r="S9" s="83">
        <f>SUM(P9*O9)</f>
        <v>2.622</v>
      </c>
    </row>
    <row r="10" ht="21" customHeight="1" spans="1:19">
      <c r="A10" s="84"/>
      <c r="B10" s="85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</row>
    <row r="11" ht="19.95" customHeight="1" spans="1:19">
      <c r="A11" s="81"/>
      <c r="B11" s="86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</row>
    <row r="12" ht="18" customHeight="1" spans="1:19">
      <c r="A12" s="84"/>
      <c r="B12" s="88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</row>
    <row r="13" ht="33.6" customHeight="1" spans="1:19">
      <c r="A13" s="89"/>
      <c r="B13" s="88">
        <f>SUM(B9:B12)</f>
        <v>23</v>
      </c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1">
        <f>SUM(P9:P12)</f>
        <v>23</v>
      </c>
      <c r="Q13" s="91">
        <f>SUM(Q9:Q12)</f>
        <v>348.45</v>
      </c>
      <c r="R13" s="91">
        <f>SUM(R9:R12)</f>
        <v>299</v>
      </c>
      <c r="S13" s="91">
        <f>SUM(S9:S12)</f>
        <v>2.622</v>
      </c>
    </row>
  </sheetData>
  <mergeCells count="6">
    <mergeCell ref="C6:S6"/>
    <mergeCell ref="C7:H7"/>
    <mergeCell ref="I7:S7"/>
    <mergeCell ref="A6:A8"/>
    <mergeCell ref="B6:B8"/>
    <mergeCell ref="A1:S5"/>
  </mergeCells>
  <pageMargins left="0.75" right="0.75" top="1" bottom="1" header="0.511805555555555" footer="0.511805555555555"/>
  <pageSetup paperSize="9" firstPageNumber="0" orientation="portrait" useFirstPageNumber="1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A14" sqref="A14:K14"/>
    </sheetView>
  </sheetViews>
  <sheetFormatPr defaultColWidth="9" defaultRowHeight="13.5"/>
  <cols>
    <col min="1" max="1" width="17.3333333333333" customWidth="1"/>
    <col min="2" max="2" width="21" customWidth="1"/>
    <col min="3" max="3" width="17.1083333333333" customWidth="1"/>
    <col min="4" max="4" width="15.3333333333333" customWidth="1"/>
    <col min="5" max="5" width="18" customWidth="1"/>
    <col min="6" max="6" width="15.1083333333333" customWidth="1"/>
    <col min="7" max="7" width="16.775" customWidth="1"/>
    <col min="8" max="8" width="14.775" customWidth="1"/>
    <col min="9" max="9" width="15" customWidth="1"/>
    <col min="10" max="10" width="16.775" customWidth="1"/>
    <col min="11" max="11" width="13.8916666666667" customWidth="1"/>
  </cols>
  <sheetData>
    <row r="1" ht="22.5" spans="1:11">
      <c r="A1" s="2" t="s">
        <v>102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>
      <c r="A2" s="5"/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>
      <c r="A3" s="5" t="s">
        <v>103</v>
      </c>
      <c r="B3" s="6"/>
      <c r="C3" s="6"/>
      <c r="D3" s="6"/>
      <c r="E3" s="6"/>
      <c r="F3" s="6"/>
      <c r="G3" s="6"/>
      <c r="H3" s="6"/>
      <c r="I3" s="6"/>
      <c r="J3" s="6"/>
      <c r="K3" s="7"/>
    </row>
    <row r="4" ht="14.25" spans="1:11">
      <c r="A4" s="5"/>
      <c r="B4" s="6"/>
      <c r="C4" s="6"/>
      <c r="D4" s="6"/>
      <c r="E4" s="6"/>
      <c r="F4" s="6"/>
      <c r="G4" s="6"/>
      <c r="H4" s="6"/>
      <c r="I4" s="6"/>
      <c r="J4" s="6"/>
      <c r="K4" s="7"/>
    </row>
    <row r="5" ht="14.25" spans="1:11">
      <c r="A5" s="8" t="s">
        <v>104</v>
      </c>
      <c r="B5" s="9" t="s">
        <v>105</v>
      </c>
      <c r="C5" s="9"/>
      <c r="D5" s="10"/>
      <c r="E5" s="11" t="s">
        <v>106</v>
      </c>
      <c r="F5" s="12"/>
      <c r="G5" s="13"/>
      <c r="H5" s="14" t="s">
        <v>107</v>
      </c>
      <c r="I5" s="8"/>
      <c r="J5" s="12" t="s">
        <v>108</v>
      </c>
      <c r="K5" s="13"/>
    </row>
    <row r="6" ht="15" spans="1:11">
      <c r="A6" s="8" t="s">
        <v>109</v>
      </c>
      <c r="B6" s="15" t="s">
        <v>110</v>
      </c>
      <c r="C6" s="16"/>
      <c r="D6" s="17"/>
      <c r="E6" s="11" t="s">
        <v>111</v>
      </c>
      <c r="F6" s="18"/>
      <c r="G6" s="19" t="s">
        <v>112</v>
      </c>
      <c r="H6" s="8"/>
      <c r="I6" s="19" t="s">
        <v>113</v>
      </c>
      <c r="J6" s="20"/>
      <c r="K6" s="21"/>
    </row>
    <row r="7" ht="14.25" spans="1:11">
      <c r="A7" s="8" t="s">
        <v>114</v>
      </c>
      <c r="B7" s="15" t="s">
        <v>115</v>
      </c>
      <c r="C7" s="16"/>
      <c r="D7" s="17"/>
      <c r="E7" s="8" t="s">
        <v>116</v>
      </c>
      <c r="F7" s="22" t="s">
        <v>117</v>
      </c>
      <c r="G7" s="23"/>
      <c r="H7" s="8" t="s">
        <v>118</v>
      </c>
      <c r="I7" s="24" t="s">
        <v>119</v>
      </c>
      <c r="J7" s="8" t="s">
        <v>120</v>
      </c>
      <c r="K7" s="25" t="s">
        <v>121</v>
      </c>
    </row>
    <row r="8" ht="15" spans="1:11">
      <c r="A8" s="8" t="s">
        <v>122</v>
      </c>
      <c r="B8" s="26"/>
      <c r="C8" s="11" t="s">
        <v>123</v>
      </c>
      <c r="D8" s="27" t="s">
        <v>124</v>
      </c>
      <c r="E8" s="28"/>
      <c r="F8" s="8" t="s">
        <v>125</v>
      </c>
      <c r="G8" s="29" t="s">
        <v>126</v>
      </c>
      <c r="H8" s="30"/>
      <c r="I8" s="8" t="s">
        <v>127</v>
      </c>
      <c r="J8" s="31" t="s">
        <v>128</v>
      </c>
      <c r="K8" s="28"/>
    </row>
    <row r="9" ht="15" spans="1:11">
      <c r="A9" s="8" t="s">
        <v>129</v>
      </c>
      <c r="B9" s="32"/>
      <c r="C9" s="11" t="s">
        <v>130</v>
      </c>
      <c r="D9" s="33" t="s">
        <v>131</v>
      </c>
      <c r="E9" s="34" t="s">
        <v>132</v>
      </c>
      <c r="F9" s="35"/>
      <c r="G9" s="36"/>
      <c r="H9" s="8" t="s">
        <v>133</v>
      </c>
      <c r="I9" s="37"/>
      <c r="J9" s="8" t="s">
        <v>134</v>
      </c>
      <c r="K9" s="24"/>
    </row>
    <row r="10" ht="15" customHeight="1" spans="1:11">
      <c r="A10" s="8" t="s">
        <v>135</v>
      </c>
      <c r="B10" s="33" t="s">
        <v>136</v>
      </c>
      <c r="C10" s="8" t="s">
        <v>137</v>
      </c>
      <c r="D10" s="33" t="s">
        <v>138</v>
      </c>
      <c r="E10" s="8" t="s">
        <v>139</v>
      </c>
      <c r="F10" s="38" t="s">
        <v>140</v>
      </c>
      <c r="G10" s="39"/>
      <c r="H10" s="33" t="s">
        <v>141</v>
      </c>
      <c r="I10" s="33" t="s">
        <v>142</v>
      </c>
      <c r="J10" s="33" t="s">
        <v>143</v>
      </c>
      <c r="K10" s="33" t="s">
        <v>144</v>
      </c>
    </row>
    <row r="11" ht="14.25" spans="1:11">
      <c r="A11" s="11" t="s">
        <v>145</v>
      </c>
      <c r="B11" s="40"/>
      <c r="C11" s="14" t="s">
        <v>146</v>
      </c>
      <c r="D11" s="38"/>
      <c r="E11" s="41"/>
      <c r="F11" s="41"/>
      <c r="G11" s="41"/>
      <c r="H11" s="39"/>
      <c r="I11" s="8" t="s">
        <v>147</v>
      </c>
      <c r="J11" s="42" t="s">
        <v>115</v>
      </c>
      <c r="K11" s="39"/>
    </row>
    <row r="12" ht="14.25" spans="1:11">
      <c r="A12" s="43" t="s">
        <v>4</v>
      </c>
      <c r="B12" s="44"/>
      <c r="C12" s="45"/>
      <c r="D12" s="45"/>
      <c r="E12" s="45"/>
      <c r="F12" s="45"/>
      <c r="G12" s="45"/>
      <c r="H12" s="45"/>
      <c r="I12" s="45"/>
      <c r="J12" s="45"/>
      <c r="K12" s="46"/>
    </row>
    <row r="13" s="1" customFormat="1" ht="14.25" spans="1:11">
      <c r="A13" s="47" t="s">
        <v>148</v>
      </c>
      <c r="B13" s="48"/>
      <c r="C13" s="48"/>
      <c r="D13" s="48"/>
      <c r="E13" s="48"/>
      <c r="F13" s="48"/>
      <c r="G13" s="48"/>
      <c r="H13" s="48"/>
      <c r="I13" s="48"/>
      <c r="J13" s="48"/>
      <c r="K13" s="49"/>
    </row>
    <row r="14" ht="14.25" spans="1:11">
      <c r="A14" s="50" t="s">
        <v>149</v>
      </c>
      <c r="B14" s="51"/>
      <c r="C14" s="51"/>
      <c r="D14" s="51"/>
      <c r="E14" s="51"/>
      <c r="F14" s="51"/>
      <c r="G14" s="51"/>
      <c r="H14" s="51"/>
      <c r="I14" s="51"/>
      <c r="J14" s="51"/>
      <c r="K14" s="52"/>
    </row>
    <row r="15" spans="1:11">
      <c r="A15" s="53" t="s">
        <v>150</v>
      </c>
      <c r="B15" s="54"/>
      <c r="C15" s="54"/>
      <c r="D15" s="54"/>
      <c r="E15" s="54"/>
      <c r="F15" s="54"/>
      <c r="G15" s="54"/>
      <c r="H15" s="54"/>
      <c r="I15" s="54"/>
      <c r="J15" s="54"/>
      <c r="K15" s="55"/>
    </row>
    <row r="16" spans="1:11">
      <c r="A16" s="56"/>
      <c r="B16" s="57"/>
      <c r="C16" s="57"/>
      <c r="D16" s="57"/>
      <c r="E16" s="57"/>
      <c r="F16" s="57"/>
      <c r="G16" s="57"/>
      <c r="H16" s="57"/>
      <c r="I16" s="57"/>
      <c r="J16" s="57"/>
      <c r="K16" s="58"/>
    </row>
    <row r="17" spans="1:11">
      <c r="A17" s="56"/>
      <c r="B17" s="57"/>
      <c r="C17" s="57"/>
      <c r="D17" s="57"/>
      <c r="E17" s="57"/>
      <c r="F17" s="57"/>
      <c r="G17" s="57"/>
      <c r="H17" s="57"/>
      <c r="I17" s="57"/>
      <c r="J17" s="57"/>
      <c r="K17" s="58"/>
    </row>
    <row r="18" ht="14.25" spans="1:11">
      <c r="A18" s="59"/>
      <c r="B18" s="60"/>
      <c r="C18" s="60"/>
      <c r="D18" s="60"/>
      <c r="E18" s="60"/>
      <c r="F18" s="60"/>
      <c r="G18" s="60"/>
      <c r="H18" s="60"/>
      <c r="I18" s="60"/>
      <c r="J18" s="60"/>
      <c r="K18" s="61"/>
    </row>
    <row r="19" spans="1:11">
      <c r="A19" s="62" t="s">
        <v>151</v>
      </c>
      <c r="B19" s="63"/>
      <c r="C19" s="64" t="s">
        <v>152</v>
      </c>
      <c r="D19" s="64"/>
      <c r="E19" s="64"/>
      <c r="F19" s="64"/>
      <c r="G19" s="65"/>
      <c r="H19" s="66" t="s">
        <v>153</v>
      </c>
      <c r="I19" s="67"/>
      <c r="J19" s="67"/>
      <c r="K19" s="68"/>
    </row>
    <row r="20" ht="14.25" spans="1:11">
      <c r="A20" s="69"/>
      <c r="B20" s="70"/>
      <c r="C20" s="6"/>
      <c r="D20" s="6"/>
      <c r="E20" s="6"/>
      <c r="F20" s="6"/>
      <c r="G20" s="7"/>
      <c r="H20" s="5"/>
      <c r="I20" s="6"/>
      <c r="J20" s="6"/>
      <c r="K20" s="7"/>
    </row>
    <row r="21" spans="1:11">
      <c r="A21" s="5" t="s">
        <v>154</v>
      </c>
      <c r="B21" s="6"/>
      <c r="C21" s="6"/>
      <c r="D21" s="6"/>
      <c r="E21" s="6"/>
      <c r="F21" s="6"/>
      <c r="G21" s="7"/>
      <c r="H21" s="5" t="s">
        <v>155</v>
      </c>
      <c r="I21" s="6"/>
      <c r="J21" s="6" t="s">
        <v>156</v>
      </c>
      <c r="K21" s="7"/>
    </row>
    <row r="22" ht="14.25" spans="1:11">
      <c r="A22" s="5"/>
      <c r="B22" s="6"/>
      <c r="C22" s="71" t="s">
        <v>157</v>
      </c>
      <c r="D22" s="71"/>
      <c r="E22" s="71"/>
      <c r="F22" s="71"/>
      <c r="G22" s="72"/>
      <c r="H22" s="69"/>
      <c r="I22" s="73"/>
      <c r="J22" s="73"/>
      <c r="K22" s="70"/>
    </row>
    <row r="23" spans="1:11">
      <c r="A23" s="5"/>
      <c r="B23" s="6"/>
      <c r="C23" s="6"/>
      <c r="D23" s="6"/>
      <c r="E23" s="6"/>
      <c r="F23" s="6"/>
      <c r="G23" s="7"/>
      <c r="H23" s="66" t="s">
        <v>158</v>
      </c>
      <c r="I23" s="67"/>
      <c r="J23" s="67" t="s">
        <v>159</v>
      </c>
      <c r="K23" s="68"/>
    </row>
    <row r="24" ht="14.25" spans="1:11">
      <c r="A24" s="5" t="s">
        <v>160</v>
      </c>
      <c r="B24" s="6"/>
      <c r="C24" s="6"/>
      <c r="D24" s="6"/>
      <c r="E24" s="6"/>
      <c r="F24" s="6"/>
      <c r="G24" s="7"/>
      <c r="H24" s="69"/>
      <c r="I24" s="73"/>
      <c r="J24" s="73"/>
      <c r="K24" s="70"/>
    </row>
    <row r="25" spans="1:11">
      <c r="A25" s="5"/>
      <c r="B25" s="6"/>
      <c r="C25" s="6"/>
      <c r="D25" s="6"/>
      <c r="E25" s="6"/>
      <c r="F25" s="6"/>
      <c r="G25" s="7"/>
      <c r="H25" s="66" t="s">
        <v>161</v>
      </c>
      <c r="I25" s="67"/>
      <c r="J25" s="67" t="s">
        <v>162</v>
      </c>
      <c r="K25" s="68"/>
    </row>
    <row r="26" spans="1:11">
      <c r="A26" s="5"/>
      <c r="B26" s="6"/>
      <c r="C26" s="6"/>
      <c r="D26" s="6"/>
      <c r="E26" s="6"/>
      <c r="F26" s="6"/>
      <c r="G26" s="7"/>
      <c r="H26" s="5"/>
      <c r="I26" s="6"/>
      <c r="J26" s="6"/>
      <c r="K26" s="7"/>
    </row>
    <row r="27" ht="14.25" spans="1:11">
      <c r="A27" s="69" t="s">
        <v>163</v>
      </c>
      <c r="B27" s="73"/>
      <c r="C27" s="73" t="s">
        <v>164</v>
      </c>
      <c r="D27" s="73"/>
      <c r="E27" s="73" t="s">
        <v>165</v>
      </c>
      <c r="F27" s="73"/>
      <c r="G27" s="70"/>
      <c r="H27" s="69"/>
      <c r="I27" s="73"/>
      <c r="J27" s="73"/>
      <c r="K27" s="70"/>
    </row>
  </sheetData>
  <mergeCells count="23">
    <mergeCell ref="A1:K1"/>
    <mergeCell ref="B5:D5"/>
    <mergeCell ref="F5:G5"/>
    <mergeCell ref="J5:K5"/>
    <mergeCell ref="B6:D6"/>
    <mergeCell ref="E6:F6"/>
    <mergeCell ref="J6:K6"/>
    <mergeCell ref="B7:D7"/>
    <mergeCell ref="F7:G7"/>
    <mergeCell ref="D8:E8"/>
    <mergeCell ref="G8:H8"/>
    <mergeCell ref="J8:K8"/>
    <mergeCell ref="E9:G9"/>
    <mergeCell ref="F10:G10"/>
    <mergeCell ref="D11:H11"/>
    <mergeCell ref="J11:K11"/>
    <mergeCell ref="A12:K12"/>
    <mergeCell ref="A13:K13"/>
    <mergeCell ref="A14:K14"/>
    <mergeCell ref="A19:B19"/>
    <mergeCell ref="C19:G19"/>
    <mergeCell ref="C22:G22"/>
    <mergeCell ref="A15:K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invoice</vt:lpstr>
      <vt:lpstr>contract</vt:lpstr>
      <vt:lpstr>PL</vt:lpstr>
      <vt:lpstr>报关单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xiongyiyun</dc:creator>
  <cp:lastModifiedBy>熏衣草</cp:lastModifiedBy>
  <cp:revision>1</cp:revision>
  <dcterms:created xsi:type="dcterms:W3CDTF">2023-04-14T11:20:00Z</dcterms:created>
  <dcterms:modified xsi:type="dcterms:W3CDTF">2026-05-27T08:30:08Z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FAEB41553D434D999A302FF9710939D5_13</vt:lpwstr>
  </property>
  <property fmtid="{D5CDD505-2E9C-101B-9397-08002B2CF9AE}" pid="3" name="KSOProductBuildVer">
    <vt:lpwstr>2052-12.1.0.26890</vt:lpwstr>
  </property>
  <property fmtid="{D5CDD505-2E9C-101B-9397-08002B2CF9AE}" pid="4" name="CalculationRule">
    <vt:i4>0</vt:i4>
  </property>
</Properties>
</file>